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K I N E S C O\K S E R C\TRUING UP\TRUE UP SUBMITTED\06_TRUE UP 2019-20_SUBMITTED to KSERC on 12.08.2021\"/>
    </mc:Choice>
  </mc:AlternateContent>
  <bookViews>
    <workbookView xWindow="0" yWindow="0" windowWidth="20490" windowHeight="7350" firstSheet="32" activeTab="37"/>
  </bookViews>
  <sheets>
    <sheet name="Index" sheetId="2" r:id="rId1"/>
    <sheet name="D1.1_2019-20_OK" sheetId="42" r:id="rId2"/>
    <sheet name="D 2.1_2019-20_OK" sheetId="3" r:id="rId3"/>
    <sheet name="D2.2_2019-20_OK" sheetId="6" r:id="rId4"/>
    <sheet name="D2.3" sheetId="7" r:id="rId5"/>
    <sheet name="D2.4_2019-20_OK" sheetId="43" r:id="rId6"/>
    <sheet name="D2.5" sheetId="10" r:id="rId7"/>
    <sheet name="D2.6 " sheetId="11" r:id="rId8"/>
    <sheet name="D2.7_2019-20_OK" sheetId="12" r:id="rId9"/>
    <sheet name="D3.1_2019-20_OK" sheetId="13" r:id="rId10"/>
    <sheet name="D3.2 &amp; 3.3" sheetId="14" r:id="rId11"/>
    <sheet name="D3.4_2019-20_OK" sheetId="15" r:id="rId12"/>
    <sheet name="D3.4(a)_2019-20_OK" sheetId="16" r:id="rId13"/>
    <sheet name="D3.4(b)_2019-20_OK" sheetId="44" r:id="rId14"/>
    <sheet name="D3.4(c)_2019-20_OK" sheetId="45" r:id="rId15"/>
    <sheet name="D3.5 _ 2019-20_OK" sheetId="46" r:id="rId16"/>
    <sheet name="D3.6(a)_2019-20_OK" sheetId="47" r:id="rId17"/>
    <sheet name="D3.6(b)" sheetId="21" r:id="rId18"/>
    <sheet name="D3.6(c)" sheetId="22" r:id="rId19"/>
    <sheet name="D3.7" sheetId="23" r:id="rId20"/>
    <sheet name="D3.8_2019-20_OK" sheetId="24" r:id="rId21"/>
    <sheet name="D3.9" sheetId="25" r:id="rId22"/>
    <sheet name="D4.1_2019-20_OK" sheetId="26" r:id="rId23"/>
    <sheet name="D4.2_2019-20_OK" sheetId="27" r:id="rId24"/>
    <sheet name="D4.3" sheetId="28" r:id="rId25"/>
    <sheet name="D5.1_2019-20_OK" sheetId="29" r:id="rId26"/>
    <sheet name="D5.2" sheetId="30" r:id="rId27"/>
    <sheet name="D5.3(b1)_2019-20_OK" sheetId="31" r:id="rId28"/>
    <sheet name="D6.1_2019-20_OK" sheetId="32" r:id="rId29"/>
    <sheet name="D6.2_2019-20_OK" sheetId="33" r:id="rId30"/>
    <sheet name="D7.1_2019-20_OK" sheetId="34" r:id="rId31"/>
    <sheet name="D7.2_2019-20_OK" sheetId="35" r:id="rId32"/>
    <sheet name="D7.3_OK" sheetId="36" r:id="rId33"/>
    <sheet name="D8" sheetId="37" r:id="rId34"/>
    <sheet name="D9" sheetId="38" r:id="rId35"/>
    <sheet name="D P&amp;L_2019-20_OK" sheetId="48" r:id="rId36"/>
    <sheet name="D BS_2019-20_OK" sheetId="40" r:id="rId37"/>
    <sheet name="D CF_2019-20_OK" sheetId="41"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____SCH6" localSheetId="36">'[1]04REL'!#REF!</definedName>
    <definedName name="_____SCH6" localSheetId="37">'[1]04REL'!#REF!</definedName>
    <definedName name="_____SCH6" localSheetId="35">'[1]04REL'!#REF!</definedName>
    <definedName name="_____SCH6" localSheetId="1">'[1]04REL'!#REF!</definedName>
    <definedName name="_____SCH6" localSheetId="5">'[1]04REL'!#REF!</definedName>
    <definedName name="_____SCH6" localSheetId="10">'[1]04REL'!#REF!</definedName>
    <definedName name="_____SCH6" localSheetId="12">'[1]04REL'!#REF!</definedName>
    <definedName name="_____SCH6" localSheetId="13">'[1]04REL'!#REF!</definedName>
    <definedName name="_____SCH6" localSheetId="14">'[1]04REL'!#REF!</definedName>
    <definedName name="_____SCH6" localSheetId="11">'[1]04REL'!#REF!</definedName>
    <definedName name="_____SCH6" localSheetId="15">'[1]04REL'!#REF!</definedName>
    <definedName name="_____SCH6" localSheetId="16">'[1]04REL'!#REF!</definedName>
    <definedName name="_____SCH6" localSheetId="17">'[1]04REL'!#REF!</definedName>
    <definedName name="_____SCH6" localSheetId="18">'[1]04REL'!#REF!</definedName>
    <definedName name="_____SCH6" localSheetId="19">'[1]04REL'!#REF!</definedName>
    <definedName name="_____SCH6" localSheetId="20">'[1]04REL'!#REF!</definedName>
    <definedName name="_____SCH6" localSheetId="21">'[1]04REL'!#REF!</definedName>
    <definedName name="_____SCH6" localSheetId="22">'[2]04REL'!#REF!</definedName>
    <definedName name="_____SCH6" localSheetId="23">'[1]04REL'!#REF!</definedName>
    <definedName name="_____SCH6" localSheetId="24">'[1]04REL'!#REF!</definedName>
    <definedName name="_____SCH6" localSheetId="25">'[3]04REL'!#REF!</definedName>
    <definedName name="_____SCH6" localSheetId="26">'[1]04REL'!#REF!</definedName>
    <definedName name="_____SCH6" localSheetId="27">'[3]04REL'!#REF!</definedName>
    <definedName name="_____SCH6" localSheetId="28">'[3]04REL'!#REF!</definedName>
    <definedName name="_____SCH6" localSheetId="29">'[3]04REL'!#REF!</definedName>
    <definedName name="_____SCH6" localSheetId="30">'[4]04REL'!#REF!</definedName>
    <definedName name="_____SCH6" localSheetId="31">'[4]04REL'!#REF!</definedName>
    <definedName name="_____SCH6" localSheetId="32">'[1]04REL'!#REF!</definedName>
    <definedName name="_____SCH6" localSheetId="33">'[1]04REL'!#REF!</definedName>
    <definedName name="_____SCH6" localSheetId="34">'[1]04REL'!#REF!</definedName>
    <definedName name="_____SCH6">'[1]04REL'!#REF!</definedName>
    <definedName name="____SCH6" localSheetId="17">'[1]04REL'!#REF!</definedName>
    <definedName name="____SCH6" localSheetId="18">'[1]04REL'!#REF!</definedName>
    <definedName name="___SCH6" localSheetId="36">'[1]04REL'!#REF!</definedName>
    <definedName name="___SCH6" localSheetId="37">'[1]04REL'!#REF!</definedName>
    <definedName name="___SCH6" localSheetId="35">'[1]04REL'!#REF!</definedName>
    <definedName name="___SCH6" localSheetId="1">'[1]04REL'!#REF!</definedName>
    <definedName name="___SCH6" localSheetId="5">'[1]04REL'!#REF!</definedName>
    <definedName name="___SCH6" localSheetId="10">'[1]04REL'!#REF!</definedName>
    <definedName name="___SCH6" localSheetId="12">'[1]04REL'!#REF!</definedName>
    <definedName name="___SCH6" localSheetId="13">'[1]04REL'!#REF!</definedName>
    <definedName name="___SCH6" localSheetId="14">'[1]04REL'!#REF!</definedName>
    <definedName name="___SCH6" localSheetId="11">'[1]04REL'!#REF!</definedName>
    <definedName name="___SCH6" localSheetId="15">'[1]04REL'!#REF!</definedName>
    <definedName name="___SCH6" localSheetId="16">'[1]04REL'!#REF!</definedName>
    <definedName name="___SCH6" localSheetId="17">'[1]04REL'!#REF!</definedName>
    <definedName name="___SCH6" localSheetId="18">'[1]04REL'!#REF!</definedName>
    <definedName name="___SCH6" localSheetId="19">'[1]04REL'!#REF!</definedName>
    <definedName name="___SCH6" localSheetId="20">'[1]04REL'!#REF!</definedName>
    <definedName name="___SCH6" localSheetId="21">'[1]04REL'!#REF!</definedName>
    <definedName name="___SCH6" localSheetId="22">'[2]04REL'!#REF!</definedName>
    <definedName name="___SCH6" localSheetId="23">'[1]04REL'!#REF!</definedName>
    <definedName name="___SCH6" localSheetId="24">'[1]04REL'!#REF!</definedName>
    <definedName name="___SCH6" localSheetId="25">'[3]04REL'!#REF!</definedName>
    <definedName name="___SCH6" localSheetId="26">'[1]04REL'!#REF!</definedName>
    <definedName name="___SCH6" localSheetId="27">'[3]04REL'!#REF!</definedName>
    <definedName name="___SCH6" localSheetId="28">'[3]04REL'!#REF!</definedName>
    <definedName name="___SCH6" localSheetId="29">'[3]04REL'!#REF!</definedName>
    <definedName name="___SCH6" localSheetId="30">'[4]04REL'!#REF!</definedName>
    <definedName name="___SCH6" localSheetId="31">'[4]04REL'!#REF!</definedName>
    <definedName name="___SCH6" localSheetId="32">'[1]04REL'!#REF!</definedName>
    <definedName name="___SCH6" localSheetId="33">'[1]04REL'!#REF!</definedName>
    <definedName name="___SCH6" localSheetId="34">'[1]04REL'!#REF!</definedName>
    <definedName name="___SCH6">'[1]04REL'!#REF!</definedName>
    <definedName name="__SCH6" localSheetId="36">'[1]04REL'!#REF!</definedName>
    <definedName name="__SCH6" localSheetId="37">'[1]04REL'!#REF!</definedName>
    <definedName name="__SCH6" localSheetId="35">'[1]04REL'!#REF!</definedName>
    <definedName name="__SCH6" localSheetId="1">'[1]04REL'!#REF!</definedName>
    <definedName name="__SCH6" localSheetId="5">'[1]04REL'!#REF!</definedName>
    <definedName name="__SCH6" localSheetId="10">'[1]04REL'!#REF!</definedName>
    <definedName name="__SCH6" localSheetId="12">'[1]04REL'!#REF!</definedName>
    <definedName name="__SCH6" localSheetId="13">'[1]04REL'!#REF!</definedName>
    <definedName name="__SCH6" localSheetId="14">'[1]04REL'!#REF!</definedName>
    <definedName name="__SCH6" localSheetId="11">'[1]04REL'!#REF!</definedName>
    <definedName name="__SCH6" localSheetId="15">'[1]04REL'!#REF!</definedName>
    <definedName name="__SCH6" localSheetId="16">'[1]04REL'!#REF!</definedName>
    <definedName name="__SCH6" localSheetId="17">'[1]04REL'!#REF!</definedName>
    <definedName name="__SCH6" localSheetId="18">'[1]04REL'!#REF!</definedName>
    <definedName name="__SCH6" localSheetId="19">'[1]04REL'!#REF!</definedName>
    <definedName name="__SCH6" localSheetId="20">'[1]04REL'!#REF!</definedName>
    <definedName name="__SCH6" localSheetId="21">'[1]04REL'!#REF!</definedName>
    <definedName name="__SCH6" localSheetId="22">'[2]04REL'!#REF!</definedName>
    <definedName name="__SCH6" localSheetId="23">'[1]04REL'!#REF!</definedName>
    <definedName name="__SCH6" localSheetId="24">'[1]04REL'!#REF!</definedName>
    <definedName name="__SCH6" localSheetId="25">'[3]04REL'!#REF!</definedName>
    <definedName name="__SCH6" localSheetId="26">'[1]04REL'!#REF!</definedName>
    <definedName name="__SCH6" localSheetId="27">'[3]04REL'!#REF!</definedName>
    <definedName name="__SCH6" localSheetId="28">'[3]04REL'!#REF!</definedName>
    <definedName name="__SCH6" localSheetId="29">'[3]04REL'!#REF!</definedName>
    <definedName name="__SCH6" localSheetId="30">'[4]04REL'!#REF!</definedName>
    <definedName name="__SCH6" localSheetId="31">'[4]04REL'!#REF!</definedName>
    <definedName name="__SCH6" localSheetId="32">'[1]04REL'!#REF!</definedName>
    <definedName name="__SCH6" localSheetId="33">'[1]04REL'!#REF!</definedName>
    <definedName name="__SCH6" localSheetId="34">'[1]04REL'!#REF!</definedName>
    <definedName name="__SCH6">'[1]04REL'!#REF!</definedName>
    <definedName name="_Order1" hidden="1">255</definedName>
    <definedName name="_SCH6" localSheetId="36">'[1]04REL'!#REF!</definedName>
    <definedName name="_SCH6" localSheetId="37">'[1]04REL'!#REF!</definedName>
    <definedName name="_SCH6" localSheetId="35">'[1]04REL'!#REF!</definedName>
    <definedName name="_SCH6" localSheetId="1">'[1]04REL'!#REF!</definedName>
    <definedName name="_SCH6" localSheetId="3">'[1]04REL'!#REF!</definedName>
    <definedName name="_SCH6" localSheetId="5">'[1]04REL'!#REF!</definedName>
    <definedName name="_SCH6" localSheetId="10">'[1]04REL'!#REF!</definedName>
    <definedName name="_SCH6" localSheetId="12">'[1]04REL'!#REF!</definedName>
    <definedName name="_SCH6" localSheetId="13">'[1]04REL'!#REF!</definedName>
    <definedName name="_SCH6" localSheetId="14">'[1]04REL'!#REF!</definedName>
    <definedName name="_SCH6" localSheetId="11">'[1]04REL'!#REF!</definedName>
    <definedName name="_SCH6" localSheetId="15">'[1]04REL'!#REF!</definedName>
    <definedName name="_SCH6" localSheetId="16">'[1]04REL'!#REF!</definedName>
    <definedName name="_SCH6" localSheetId="17">'[1]04REL'!#REF!</definedName>
    <definedName name="_SCH6" localSheetId="18">'[1]04REL'!#REF!</definedName>
    <definedName name="_SCH6" localSheetId="19">'[1]04REL'!#REF!</definedName>
    <definedName name="_SCH6" localSheetId="20">'[1]04REL'!#REF!</definedName>
    <definedName name="_SCH6" localSheetId="21">'[1]04REL'!#REF!</definedName>
    <definedName name="_SCH6" localSheetId="22">'[2]04REL'!#REF!</definedName>
    <definedName name="_SCH6" localSheetId="23">'[1]04REL'!#REF!</definedName>
    <definedName name="_SCH6" localSheetId="24">'[1]04REL'!#REF!</definedName>
    <definedName name="_SCH6" localSheetId="25">'[3]04REL'!#REF!</definedName>
    <definedName name="_SCH6" localSheetId="26">'[1]04REL'!#REF!</definedName>
    <definedName name="_SCH6" localSheetId="27">'[3]04REL'!#REF!</definedName>
    <definedName name="_SCH6" localSheetId="28">'[3]04REL'!#REF!</definedName>
    <definedName name="_SCH6" localSheetId="29">'[3]04REL'!#REF!</definedName>
    <definedName name="_SCH6" localSheetId="30">'[4]04REL'!#REF!</definedName>
    <definedName name="_SCH6" localSheetId="31">'[4]04REL'!#REF!</definedName>
    <definedName name="_SCH6" localSheetId="32">'[1]04REL'!#REF!</definedName>
    <definedName name="_SCH6" localSheetId="33">'[1]04REL'!#REF!</definedName>
    <definedName name="_SCH6" localSheetId="34">'[1]04REL'!#REF!</definedName>
    <definedName name="_SCH6">'[1]04REL'!#REF!</definedName>
    <definedName name="A" localSheetId="36">#REF!</definedName>
    <definedName name="A" localSheetId="37">#REF!</definedName>
    <definedName name="A" localSheetId="35">#REF!</definedName>
    <definedName name="A" localSheetId="1">#REF!</definedName>
    <definedName name="A" localSheetId="3">#REF!</definedName>
    <definedName name="A" localSheetId="10">#REF!</definedName>
    <definedName name="A" localSheetId="12">#REF!</definedName>
    <definedName name="A" localSheetId="13">#REF!</definedName>
    <definedName name="A" localSheetId="14">#REF!</definedName>
    <definedName name="A" localSheetId="11">#REF!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#REF!</definedName>
    <definedName name="ADL.63">[5]Addl.40!$A$38:$I$284</definedName>
    <definedName name="D" localSheetId="3">#N/A</definedName>
    <definedName name="D">#N/A</definedName>
    <definedName name="dpc">'[6]dpc cost'!$D$1</definedName>
    <definedName name="E_315MVA_Addl_Page1" localSheetId="36">#REF!</definedName>
    <definedName name="E_315MVA_Addl_Page1" localSheetId="37">#REF!</definedName>
    <definedName name="E_315MVA_Addl_Page1" localSheetId="35">#REF!</definedName>
    <definedName name="E_315MVA_Addl_Page1" localSheetId="1">#REF!</definedName>
    <definedName name="E_315MVA_Addl_Page1" localSheetId="3">#REF!</definedName>
    <definedName name="E_315MVA_Addl_Page1" localSheetId="10">#REF!</definedName>
    <definedName name="E_315MVA_Addl_Page1" localSheetId="12">#REF!</definedName>
    <definedName name="E_315MVA_Addl_Page1" localSheetId="13">#REF!</definedName>
    <definedName name="E_315MVA_Addl_Page1" localSheetId="14">#REF!</definedName>
    <definedName name="E_315MVA_Addl_Page1" localSheetId="11">#REF!</definedName>
    <definedName name="E_315MVA_Addl_Page1" localSheetId="15">#REF!</definedName>
    <definedName name="E_315MVA_Addl_Page1" localSheetId="16">#REF!</definedName>
    <definedName name="E_315MVA_Addl_Page1" localSheetId="17">#REF!</definedName>
    <definedName name="E_315MVA_Addl_Page1" localSheetId="18">#REF!</definedName>
    <definedName name="E_315MVA_Addl_Page1" localSheetId="19">#REF!</definedName>
    <definedName name="E_315MVA_Addl_Page1" localSheetId="20">#REF!</definedName>
    <definedName name="E_315MVA_Addl_Page1" localSheetId="21">#REF!</definedName>
    <definedName name="E_315MVA_Addl_Page1" localSheetId="22">#REF!</definedName>
    <definedName name="E_315MVA_Addl_Page1" localSheetId="23">#REF!</definedName>
    <definedName name="E_315MVA_Addl_Page1" localSheetId="24">#REF!</definedName>
    <definedName name="E_315MVA_Addl_Page1" localSheetId="25">#REF!</definedName>
    <definedName name="E_315MVA_Addl_Page1" localSheetId="26">#REF!</definedName>
    <definedName name="E_315MVA_Addl_Page1" localSheetId="27">#REF!</definedName>
    <definedName name="E_315MVA_Addl_Page1" localSheetId="28">#REF!</definedName>
    <definedName name="E_315MVA_Addl_Page1" localSheetId="29">#REF!</definedName>
    <definedName name="E_315MVA_Addl_Page1" localSheetId="30">#REF!</definedName>
    <definedName name="E_315MVA_Addl_Page1" localSheetId="31">#REF!</definedName>
    <definedName name="E_315MVA_Addl_Page1" localSheetId="32">#REF!</definedName>
    <definedName name="E_315MVA_Addl_Page1" localSheetId="33">#REF!</definedName>
    <definedName name="E_315MVA_Addl_Page1" localSheetId="34">#REF!</definedName>
    <definedName name="E_315MVA_Addl_Page1">#REF!</definedName>
    <definedName name="E_315MVA_Addl_Page2" localSheetId="36">#REF!</definedName>
    <definedName name="E_315MVA_Addl_Page2" localSheetId="37">#REF!</definedName>
    <definedName name="E_315MVA_Addl_Page2" localSheetId="35">#REF!</definedName>
    <definedName name="E_315MVA_Addl_Page2" localSheetId="1">#REF!</definedName>
    <definedName name="E_315MVA_Addl_Page2" localSheetId="3">#REF!</definedName>
    <definedName name="E_315MVA_Addl_Page2" localSheetId="10">#REF!</definedName>
    <definedName name="E_315MVA_Addl_Page2" localSheetId="12">#REF!</definedName>
    <definedName name="E_315MVA_Addl_Page2" localSheetId="13">#REF!</definedName>
    <definedName name="E_315MVA_Addl_Page2" localSheetId="14">#REF!</definedName>
    <definedName name="E_315MVA_Addl_Page2" localSheetId="11">#REF!</definedName>
    <definedName name="E_315MVA_Addl_Page2" localSheetId="15">#REF!</definedName>
    <definedName name="E_315MVA_Addl_Page2" localSheetId="16">#REF!</definedName>
    <definedName name="E_315MVA_Addl_Page2" localSheetId="17">#REF!</definedName>
    <definedName name="E_315MVA_Addl_Page2" localSheetId="18">#REF!</definedName>
    <definedName name="E_315MVA_Addl_Page2" localSheetId="19">#REF!</definedName>
    <definedName name="E_315MVA_Addl_Page2" localSheetId="20">#REF!</definedName>
    <definedName name="E_315MVA_Addl_Page2" localSheetId="21">#REF!</definedName>
    <definedName name="E_315MVA_Addl_Page2" localSheetId="22">#REF!</definedName>
    <definedName name="E_315MVA_Addl_Page2" localSheetId="23">#REF!</definedName>
    <definedName name="E_315MVA_Addl_Page2" localSheetId="24">#REF!</definedName>
    <definedName name="E_315MVA_Addl_Page2" localSheetId="25">#REF!</definedName>
    <definedName name="E_315MVA_Addl_Page2" localSheetId="26">#REF!</definedName>
    <definedName name="E_315MVA_Addl_Page2" localSheetId="27">#REF!</definedName>
    <definedName name="E_315MVA_Addl_Page2" localSheetId="28">#REF!</definedName>
    <definedName name="E_315MVA_Addl_Page2" localSheetId="29">#REF!</definedName>
    <definedName name="E_315MVA_Addl_Page2" localSheetId="30">#REF!</definedName>
    <definedName name="E_315MVA_Addl_Page2" localSheetId="31">#REF!</definedName>
    <definedName name="E_315MVA_Addl_Page2" localSheetId="32">#REF!</definedName>
    <definedName name="E_315MVA_Addl_Page2" localSheetId="33">#REF!</definedName>
    <definedName name="E_315MVA_Addl_Page2" localSheetId="34">#REF!</definedName>
    <definedName name="E_315MVA_Addl_Page2">#REF!</definedName>
    <definedName name="Fuel_Exp_CY" localSheetId="36">#REF!</definedName>
    <definedName name="Fuel_Exp_CY" localSheetId="37">#REF!</definedName>
    <definedName name="Fuel_Exp_CY" localSheetId="35">#REF!</definedName>
    <definedName name="Fuel_Exp_CY" localSheetId="1">#REF!</definedName>
    <definedName name="Fuel_Exp_CY" localSheetId="3">#REF!</definedName>
    <definedName name="Fuel_Exp_CY" localSheetId="10">#REF!</definedName>
    <definedName name="Fuel_Exp_CY" localSheetId="12">#REF!</definedName>
    <definedName name="Fuel_Exp_CY" localSheetId="13">#REF!</definedName>
    <definedName name="Fuel_Exp_CY" localSheetId="14">#REF!</definedName>
    <definedName name="Fuel_Exp_CY" localSheetId="11">#REF!</definedName>
    <definedName name="Fuel_Exp_CY" localSheetId="15">#REF!</definedName>
    <definedName name="Fuel_Exp_CY" localSheetId="16">#REF!</definedName>
    <definedName name="Fuel_Exp_CY" localSheetId="17">#REF!</definedName>
    <definedName name="Fuel_Exp_CY" localSheetId="18">#REF!</definedName>
    <definedName name="Fuel_Exp_CY" localSheetId="19">#REF!</definedName>
    <definedName name="Fuel_Exp_CY" localSheetId="20">#REF!</definedName>
    <definedName name="Fuel_Exp_CY" localSheetId="21">#REF!</definedName>
    <definedName name="Fuel_Exp_CY" localSheetId="22">#REF!</definedName>
    <definedName name="Fuel_Exp_CY" localSheetId="23">#REF!</definedName>
    <definedName name="Fuel_Exp_CY" localSheetId="24">#REF!</definedName>
    <definedName name="Fuel_Exp_CY" localSheetId="25">#REF!</definedName>
    <definedName name="Fuel_Exp_CY" localSheetId="26">#REF!</definedName>
    <definedName name="Fuel_Exp_CY" localSheetId="27">#REF!</definedName>
    <definedName name="Fuel_Exp_CY" localSheetId="28">#REF!</definedName>
    <definedName name="Fuel_Exp_CY" localSheetId="29">#REF!</definedName>
    <definedName name="Fuel_Exp_CY" localSheetId="30">#REF!</definedName>
    <definedName name="Fuel_Exp_CY" localSheetId="31">#REF!</definedName>
    <definedName name="Fuel_Exp_CY" localSheetId="32">#REF!</definedName>
    <definedName name="Fuel_Exp_CY" localSheetId="33">#REF!</definedName>
    <definedName name="Fuel_Exp_CY" localSheetId="34">#REF!</definedName>
    <definedName name="Fuel_Exp_CY">#REF!</definedName>
    <definedName name="Fuel_Exp_EY" localSheetId="36">#REF!</definedName>
    <definedName name="Fuel_Exp_EY" localSheetId="37">#REF!</definedName>
    <definedName name="Fuel_Exp_EY" localSheetId="35">#REF!</definedName>
    <definedName name="Fuel_Exp_EY" localSheetId="1">#REF!</definedName>
    <definedName name="Fuel_Exp_EY" localSheetId="3">#REF!</definedName>
    <definedName name="Fuel_Exp_EY" localSheetId="10">#REF!</definedName>
    <definedName name="Fuel_Exp_EY" localSheetId="12">#REF!</definedName>
    <definedName name="Fuel_Exp_EY" localSheetId="13">#REF!</definedName>
    <definedName name="Fuel_Exp_EY" localSheetId="14">#REF!</definedName>
    <definedName name="Fuel_Exp_EY" localSheetId="11">#REF!</definedName>
    <definedName name="Fuel_Exp_EY" localSheetId="15">#REF!</definedName>
    <definedName name="Fuel_Exp_EY" localSheetId="16">#REF!</definedName>
    <definedName name="Fuel_Exp_EY" localSheetId="17">#REF!</definedName>
    <definedName name="Fuel_Exp_EY" localSheetId="18">#REF!</definedName>
    <definedName name="Fuel_Exp_EY" localSheetId="19">#REF!</definedName>
    <definedName name="Fuel_Exp_EY" localSheetId="20">#REF!</definedName>
    <definedName name="Fuel_Exp_EY" localSheetId="21">#REF!</definedName>
    <definedName name="Fuel_Exp_EY" localSheetId="22">#REF!</definedName>
    <definedName name="Fuel_Exp_EY" localSheetId="23">#REF!</definedName>
    <definedName name="Fuel_Exp_EY" localSheetId="24">#REF!</definedName>
    <definedName name="Fuel_Exp_EY" localSheetId="25">#REF!</definedName>
    <definedName name="Fuel_Exp_EY" localSheetId="26">#REF!</definedName>
    <definedName name="Fuel_Exp_EY" localSheetId="27">#REF!</definedName>
    <definedName name="Fuel_Exp_EY" localSheetId="28">#REF!</definedName>
    <definedName name="Fuel_Exp_EY" localSheetId="29">#REF!</definedName>
    <definedName name="Fuel_Exp_EY" localSheetId="30">#REF!</definedName>
    <definedName name="Fuel_Exp_EY" localSheetId="31">#REF!</definedName>
    <definedName name="Fuel_Exp_EY" localSheetId="32">#REF!</definedName>
    <definedName name="Fuel_Exp_EY" localSheetId="33">#REF!</definedName>
    <definedName name="Fuel_Exp_EY" localSheetId="34">#REF!</definedName>
    <definedName name="Fuel_Exp_EY">#REF!</definedName>
    <definedName name="Fuel_Exp_PY" localSheetId="36">#REF!</definedName>
    <definedName name="Fuel_Exp_PY" localSheetId="37">#REF!</definedName>
    <definedName name="Fuel_Exp_PY" localSheetId="35">#REF!</definedName>
    <definedName name="Fuel_Exp_PY" localSheetId="1">#REF!</definedName>
    <definedName name="Fuel_Exp_PY" localSheetId="3">#REF!</definedName>
    <definedName name="Fuel_Exp_PY" localSheetId="10">#REF!</definedName>
    <definedName name="Fuel_Exp_PY" localSheetId="12">#REF!</definedName>
    <definedName name="Fuel_Exp_PY" localSheetId="13">#REF!</definedName>
    <definedName name="Fuel_Exp_PY" localSheetId="14">#REF!</definedName>
    <definedName name="Fuel_Exp_PY" localSheetId="11">#REF!</definedName>
    <definedName name="Fuel_Exp_PY" localSheetId="15">#REF!</definedName>
    <definedName name="Fuel_Exp_PY" localSheetId="16">#REF!</definedName>
    <definedName name="Fuel_Exp_PY" localSheetId="17">#REF!</definedName>
    <definedName name="Fuel_Exp_PY" localSheetId="18">#REF!</definedName>
    <definedName name="Fuel_Exp_PY" localSheetId="19">#REF!</definedName>
    <definedName name="Fuel_Exp_PY" localSheetId="20">#REF!</definedName>
    <definedName name="Fuel_Exp_PY" localSheetId="21">#REF!</definedName>
    <definedName name="Fuel_Exp_PY" localSheetId="22">#REF!</definedName>
    <definedName name="Fuel_Exp_PY" localSheetId="23">#REF!</definedName>
    <definedName name="Fuel_Exp_PY" localSheetId="24">#REF!</definedName>
    <definedName name="Fuel_Exp_PY" localSheetId="25">#REF!</definedName>
    <definedName name="Fuel_Exp_PY" localSheetId="26">#REF!</definedName>
    <definedName name="Fuel_Exp_PY" localSheetId="27">#REF!</definedName>
    <definedName name="Fuel_Exp_PY" localSheetId="28">#REF!</definedName>
    <definedName name="Fuel_Exp_PY" localSheetId="29">#REF!</definedName>
    <definedName name="Fuel_Exp_PY" localSheetId="30">#REF!</definedName>
    <definedName name="Fuel_Exp_PY" localSheetId="31">#REF!</definedName>
    <definedName name="Fuel_Exp_PY" localSheetId="32">#REF!</definedName>
    <definedName name="Fuel_Exp_PY" localSheetId="33">#REF!</definedName>
    <definedName name="Fuel_Exp_PY" localSheetId="34">#REF!</definedName>
    <definedName name="Fuel_Exp_PY">#REF!</definedName>
    <definedName name="Intt_Charge_cY" localSheetId="36">#REF!,#REF!</definedName>
    <definedName name="Intt_Charge_cY" localSheetId="37">#REF!,#REF!</definedName>
    <definedName name="Intt_Charge_cY" localSheetId="35">#REF!,#REF!</definedName>
    <definedName name="Intt_Charge_cY" localSheetId="1">#REF!,#REF!</definedName>
    <definedName name="Intt_Charge_cY" localSheetId="3">#REF!,#REF!</definedName>
    <definedName name="Intt_Charge_cY" localSheetId="10">#REF!,#REF!</definedName>
    <definedName name="Intt_Charge_cY" localSheetId="12">#REF!,#REF!</definedName>
    <definedName name="Intt_Charge_cY" localSheetId="13">#REF!,#REF!</definedName>
    <definedName name="Intt_Charge_cY" localSheetId="14">#REF!,#REF!</definedName>
    <definedName name="Intt_Charge_cY" localSheetId="11">#REF!,#REF!</definedName>
    <definedName name="Intt_Charge_cY" localSheetId="15">#REF!,#REF!</definedName>
    <definedName name="Intt_Charge_cY" localSheetId="16">#REF!,#REF!</definedName>
    <definedName name="Intt_Charge_cY" localSheetId="17">#REF!,#REF!</definedName>
    <definedName name="Intt_Charge_cY" localSheetId="18">#REF!,#REF!</definedName>
    <definedName name="Intt_Charge_cY" localSheetId="19">#REF!,#REF!</definedName>
    <definedName name="Intt_Charge_cY" localSheetId="20">#REF!,#REF!</definedName>
    <definedName name="Intt_Charge_cY" localSheetId="21">#REF!,#REF!</definedName>
    <definedName name="Intt_Charge_cY" localSheetId="22">#REF!,#REF!</definedName>
    <definedName name="Intt_Charge_cY" localSheetId="23">#REF!,#REF!</definedName>
    <definedName name="Intt_Charge_cY" localSheetId="24">#REF!,#REF!</definedName>
    <definedName name="Intt_Charge_cY" localSheetId="25">#REF!,#REF!</definedName>
    <definedName name="Intt_Charge_cY" localSheetId="26">#REF!,#REF!</definedName>
    <definedName name="Intt_Charge_cY" localSheetId="27">#REF!,#REF!</definedName>
    <definedName name="Intt_Charge_cY" localSheetId="28">#REF!,#REF!</definedName>
    <definedName name="Intt_Charge_cY" localSheetId="29">#REF!,#REF!</definedName>
    <definedName name="Intt_Charge_cY" localSheetId="30">#REF!,#REF!</definedName>
    <definedName name="Intt_Charge_cY" localSheetId="31">#REF!,#REF!</definedName>
    <definedName name="Intt_Charge_cY" localSheetId="32">#REF!,#REF!</definedName>
    <definedName name="Intt_Charge_cY" localSheetId="33">#REF!,#REF!</definedName>
    <definedName name="Intt_Charge_cY" localSheetId="34">#REF!,#REF!</definedName>
    <definedName name="Intt_Charge_cY">#REF!,#REF!</definedName>
    <definedName name="Intt_Charge_cy_1" localSheetId="3">'[7]A 3.7'!$H$35,'[7]A 3.7'!$H$44</definedName>
    <definedName name="Intt_Charge_cy_1" localSheetId="22">'[8]A 3.7'!$H$35,'[8]A 3.7'!$H$44</definedName>
    <definedName name="Intt_Charge_cy_1" localSheetId="25">'[9]A 3.7'!$H$35,'[9]A 3.7'!$H$44</definedName>
    <definedName name="Intt_Charge_cy_1" localSheetId="27">'[9]A 3.7'!$H$35,'[9]A 3.7'!$H$44</definedName>
    <definedName name="Intt_Charge_cy_1" localSheetId="28">'[9]A 3.7'!$H$35,'[9]A 3.7'!$H$44</definedName>
    <definedName name="Intt_Charge_cy_1" localSheetId="29">'[9]A 3.7'!$H$35,'[9]A 3.7'!$H$44</definedName>
    <definedName name="Intt_Charge_cy_1" localSheetId="30">'[10]A 3.7'!$H$35,'[10]A 3.7'!$H$44</definedName>
    <definedName name="Intt_Charge_cy_1" localSheetId="31">'[10]A 3.7'!$H$35,'[10]A 3.7'!$H$44</definedName>
    <definedName name="Intt_Charge_cy_1">'[7]A 3.7'!$H$35,'[7]A 3.7'!$H$44</definedName>
    <definedName name="Intt_Charge_eY" localSheetId="36">#REF!,#REF!</definedName>
    <definedName name="Intt_Charge_eY" localSheetId="37">#REF!,#REF!</definedName>
    <definedName name="Intt_Charge_eY" localSheetId="35">#REF!,#REF!</definedName>
    <definedName name="Intt_Charge_eY" localSheetId="1">#REF!,#REF!</definedName>
    <definedName name="Intt_Charge_eY" localSheetId="3">#REF!,#REF!</definedName>
    <definedName name="Intt_Charge_eY" localSheetId="10">#REF!,#REF!</definedName>
    <definedName name="Intt_Charge_eY" localSheetId="12">#REF!,#REF!</definedName>
    <definedName name="Intt_Charge_eY" localSheetId="13">#REF!,#REF!</definedName>
    <definedName name="Intt_Charge_eY" localSheetId="14">#REF!,#REF!</definedName>
    <definedName name="Intt_Charge_eY" localSheetId="11">#REF!,#REF!</definedName>
    <definedName name="Intt_Charge_eY" localSheetId="15">#REF!,#REF!</definedName>
    <definedName name="Intt_Charge_eY" localSheetId="16">#REF!,#REF!</definedName>
    <definedName name="Intt_Charge_eY" localSheetId="17">#REF!,#REF!</definedName>
    <definedName name="Intt_Charge_eY" localSheetId="18">#REF!,#REF!</definedName>
    <definedName name="Intt_Charge_eY" localSheetId="19">#REF!,#REF!</definedName>
    <definedName name="Intt_Charge_eY" localSheetId="20">#REF!,#REF!</definedName>
    <definedName name="Intt_Charge_eY" localSheetId="21">#REF!,#REF!</definedName>
    <definedName name="Intt_Charge_eY" localSheetId="22">#REF!,#REF!</definedName>
    <definedName name="Intt_Charge_eY" localSheetId="23">#REF!,#REF!</definedName>
    <definedName name="Intt_Charge_eY" localSheetId="24">#REF!,#REF!</definedName>
    <definedName name="Intt_Charge_eY" localSheetId="25">#REF!,#REF!</definedName>
    <definedName name="Intt_Charge_eY" localSheetId="26">#REF!,#REF!</definedName>
    <definedName name="Intt_Charge_eY" localSheetId="27">#REF!,#REF!</definedName>
    <definedName name="Intt_Charge_eY" localSheetId="28">#REF!,#REF!</definedName>
    <definedName name="Intt_Charge_eY" localSheetId="29">#REF!,#REF!</definedName>
    <definedName name="Intt_Charge_eY" localSheetId="30">#REF!,#REF!</definedName>
    <definedName name="Intt_Charge_eY" localSheetId="31">#REF!,#REF!</definedName>
    <definedName name="Intt_Charge_eY" localSheetId="32">#REF!,#REF!</definedName>
    <definedName name="Intt_Charge_eY" localSheetId="33">#REF!,#REF!</definedName>
    <definedName name="Intt_Charge_eY" localSheetId="34">#REF!,#REF!</definedName>
    <definedName name="Intt_Charge_eY">#REF!,#REF!</definedName>
    <definedName name="Intt_Charge_ey_1" localSheetId="3">'[7]A 3.7'!$I$35,'[7]A 3.7'!$I$44</definedName>
    <definedName name="Intt_Charge_ey_1" localSheetId="22">'[8]A 3.7'!$I$35,'[8]A 3.7'!$I$44</definedName>
    <definedName name="Intt_Charge_ey_1" localSheetId="25">'[9]A 3.7'!$I$35,'[9]A 3.7'!$I$44</definedName>
    <definedName name="Intt_Charge_ey_1" localSheetId="27">'[9]A 3.7'!$I$35,'[9]A 3.7'!$I$44</definedName>
    <definedName name="Intt_Charge_ey_1" localSheetId="28">'[9]A 3.7'!$I$35,'[9]A 3.7'!$I$44</definedName>
    <definedName name="Intt_Charge_ey_1" localSheetId="29">'[9]A 3.7'!$I$35,'[9]A 3.7'!$I$44</definedName>
    <definedName name="Intt_Charge_ey_1" localSheetId="30">'[10]A 3.7'!$I$35,'[10]A 3.7'!$I$44</definedName>
    <definedName name="Intt_Charge_ey_1" localSheetId="31">'[10]A 3.7'!$I$35,'[10]A 3.7'!$I$44</definedName>
    <definedName name="Intt_Charge_ey_1">'[7]A 3.7'!$I$35,'[7]A 3.7'!$I$44</definedName>
    <definedName name="Intt_Charge_PY" localSheetId="36">#REF!,#REF!</definedName>
    <definedName name="Intt_Charge_PY" localSheetId="37">#REF!,#REF!</definedName>
    <definedName name="Intt_Charge_PY" localSheetId="35">#REF!,#REF!</definedName>
    <definedName name="Intt_Charge_PY" localSheetId="1">#REF!,#REF!</definedName>
    <definedName name="Intt_Charge_PY" localSheetId="3">#REF!,#REF!</definedName>
    <definedName name="Intt_Charge_PY" localSheetId="10">#REF!,#REF!</definedName>
    <definedName name="Intt_Charge_PY" localSheetId="12">#REF!,#REF!</definedName>
    <definedName name="Intt_Charge_PY" localSheetId="13">#REF!,#REF!</definedName>
    <definedName name="Intt_Charge_PY" localSheetId="14">#REF!,#REF!</definedName>
    <definedName name="Intt_Charge_PY" localSheetId="11">#REF!,#REF!</definedName>
    <definedName name="Intt_Charge_PY" localSheetId="15">#REF!,#REF!</definedName>
    <definedName name="Intt_Charge_PY" localSheetId="16">#REF!,#REF!</definedName>
    <definedName name="Intt_Charge_PY" localSheetId="17">#REF!,#REF!</definedName>
    <definedName name="Intt_Charge_PY" localSheetId="18">#REF!,#REF!</definedName>
    <definedName name="Intt_Charge_PY" localSheetId="19">#REF!,#REF!</definedName>
    <definedName name="Intt_Charge_PY" localSheetId="20">#REF!,#REF!</definedName>
    <definedName name="Intt_Charge_PY" localSheetId="21">#REF!,#REF!</definedName>
    <definedName name="Intt_Charge_PY" localSheetId="22">#REF!,#REF!</definedName>
    <definedName name="Intt_Charge_PY" localSheetId="23">#REF!,#REF!</definedName>
    <definedName name="Intt_Charge_PY" localSheetId="24">#REF!,#REF!</definedName>
    <definedName name="Intt_Charge_PY" localSheetId="25">#REF!,#REF!</definedName>
    <definedName name="Intt_Charge_PY" localSheetId="26">#REF!,#REF!</definedName>
    <definedName name="Intt_Charge_PY" localSheetId="27">#REF!,#REF!</definedName>
    <definedName name="Intt_Charge_PY" localSheetId="28">#REF!,#REF!</definedName>
    <definedName name="Intt_Charge_PY" localSheetId="29">#REF!,#REF!</definedName>
    <definedName name="Intt_Charge_PY" localSheetId="30">#REF!,#REF!</definedName>
    <definedName name="Intt_Charge_PY" localSheetId="31">#REF!,#REF!</definedName>
    <definedName name="Intt_Charge_PY" localSheetId="32">#REF!,#REF!</definedName>
    <definedName name="Intt_Charge_PY" localSheetId="33">#REF!,#REF!</definedName>
    <definedName name="Intt_Charge_PY" localSheetId="34">#REF!,#REF!</definedName>
    <definedName name="Intt_Charge_PY">#REF!,#REF!</definedName>
    <definedName name="Intt_Charge_py_1" localSheetId="3">'[7]A 3.7'!$G$35,'[7]A 3.7'!$G$44</definedName>
    <definedName name="Intt_Charge_py_1" localSheetId="22">'[8]A 3.7'!$G$35,'[8]A 3.7'!$G$44</definedName>
    <definedName name="Intt_Charge_py_1" localSheetId="25">'[9]A 3.7'!$G$35,'[9]A 3.7'!$G$44</definedName>
    <definedName name="Intt_Charge_py_1" localSheetId="27">'[9]A 3.7'!$G$35,'[9]A 3.7'!$G$44</definedName>
    <definedName name="Intt_Charge_py_1" localSheetId="28">'[9]A 3.7'!$G$35,'[9]A 3.7'!$G$44</definedName>
    <definedName name="Intt_Charge_py_1" localSheetId="29">'[9]A 3.7'!$G$35,'[9]A 3.7'!$G$44</definedName>
    <definedName name="Intt_Charge_py_1" localSheetId="30">'[10]A 3.7'!$G$35,'[10]A 3.7'!$G$44</definedName>
    <definedName name="Intt_Charge_py_1" localSheetId="31">'[10]A 3.7'!$G$35,'[10]A 3.7'!$G$44</definedName>
    <definedName name="Intt_Charge_py_1">'[7]A 3.7'!$G$35,'[7]A 3.7'!$G$44</definedName>
    <definedName name="K2000_" localSheetId="3">#N/A</definedName>
    <definedName name="K2000_">#N/A</definedName>
    <definedName name="Pop_Ratio" localSheetId="36">#REF!</definedName>
    <definedName name="Pop_Ratio" localSheetId="37">#REF!</definedName>
    <definedName name="Pop_Ratio" localSheetId="35">#REF!</definedName>
    <definedName name="Pop_Ratio" localSheetId="1">#REF!</definedName>
    <definedName name="Pop_Ratio" localSheetId="3">#REF!</definedName>
    <definedName name="Pop_Ratio" localSheetId="10">#REF!</definedName>
    <definedName name="Pop_Ratio" localSheetId="12">#REF!</definedName>
    <definedName name="Pop_Ratio" localSheetId="13">#REF!</definedName>
    <definedName name="Pop_Ratio" localSheetId="14">#REF!</definedName>
    <definedName name="Pop_Ratio" localSheetId="11">#REF!</definedName>
    <definedName name="Pop_Ratio" localSheetId="15">#REF!</definedName>
    <definedName name="Pop_Ratio" localSheetId="16">#REF!</definedName>
    <definedName name="Pop_Ratio" localSheetId="17">#REF!</definedName>
    <definedName name="Pop_Ratio" localSheetId="18">#REF!</definedName>
    <definedName name="Pop_Ratio" localSheetId="19">#REF!</definedName>
    <definedName name="Pop_Ratio" localSheetId="20">#REF!</definedName>
    <definedName name="Pop_Ratio" localSheetId="21">#REF!</definedName>
    <definedName name="Pop_Ratio" localSheetId="22">#REF!</definedName>
    <definedName name="Pop_Ratio" localSheetId="23">#REF!</definedName>
    <definedName name="Pop_Ratio" localSheetId="24">#REF!</definedName>
    <definedName name="Pop_Ratio" localSheetId="25">#REF!</definedName>
    <definedName name="Pop_Ratio" localSheetId="26">#REF!</definedName>
    <definedName name="Pop_Ratio" localSheetId="27">#REF!</definedName>
    <definedName name="Pop_Ratio" localSheetId="28">#REF!</definedName>
    <definedName name="Pop_Ratio" localSheetId="29">#REF!</definedName>
    <definedName name="Pop_Ratio" localSheetId="30">#REF!</definedName>
    <definedName name="Pop_Ratio" localSheetId="31">#REF!</definedName>
    <definedName name="Pop_Ratio" localSheetId="32">#REF!</definedName>
    <definedName name="Pop_Ratio" localSheetId="33">#REF!</definedName>
    <definedName name="Pop_Ratio" localSheetId="34">#REF!</definedName>
    <definedName name="Pop_Ratio">#REF!</definedName>
    <definedName name="_xlnm.Print_Area" localSheetId="2">'D 2.1_2019-20_OK'!$A$1:$Y$215</definedName>
    <definedName name="_xlnm.Print_Area" localSheetId="36">'D BS_2019-20_OK'!$A$1:$F$58</definedName>
    <definedName name="_xlnm.Print_Area" localSheetId="37">'D CF_2019-20_OK'!$A$1:$F$92</definedName>
    <definedName name="_xlnm.Print_Area" localSheetId="35">'D P&amp;L_2019-20_OK'!$A$1:$F$50</definedName>
    <definedName name="_xlnm.Print_Area" localSheetId="1">'D1.1_2019-20_OK'!$A$1:$H$48</definedName>
    <definedName name="_xlnm.Print_Area" localSheetId="3">'D2.2_2019-20_OK'!$A$1:$K$51</definedName>
    <definedName name="_xlnm.Print_Area" localSheetId="4">D2.3!$A$1:$H$40</definedName>
    <definedName name="_xlnm.Print_Area" localSheetId="5">'D2.4_2019-20_OK'!$A$1:$G$45</definedName>
    <definedName name="_xlnm.Print_Area" localSheetId="6">D2.5!$A$1:$N$22</definedName>
    <definedName name="_xlnm.Print_Area" localSheetId="7">'D2.6 '!$A$1:$M$18</definedName>
    <definedName name="_xlnm.Print_Area" localSheetId="8">'D2.7_2019-20_OK'!$A$1:$G$37</definedName>
    <definedName name="_xlnm.Print_Area" localSheetId="9">'D3.1_2019-20_OK'!$A$1:$R$83</definedName>
    <definedName name="_xlnm.Print_Area" localSheetId="10">'D3.2 &amp; 3.3'!$A$1:$O$20</definedName>
    <definedName name="_xlnm.Print_Area" localSheetId="12">'D3.4(a)_2019-20_OK'!$A$1:$I$51</definedName>
    <definedName name="_xlnm.Print_Area" localSheetId="13">'D3.4(b)_2019-20_OK'!$A$1:$I$60</definedName>
    <definedName name="_xlnm.Print_Area" localSheetId="14">'D3.4(c)_2019-20_OK'!$A$1:$I$34</definedName>
    <definedName name="_xlnm.Print_Area" localSheetId="11">'D3.4_2019-20_OK'!$A$1:$K$32</definedName>
    <definedName name="_xlnm.Print_Area" localSheetId="15">'D3.5 _ 2019-20_OK'!$A$1:$M$117</definedName>
    <definedName name="_xlnm.Print_Area" localSheetId="16">'D3.6(a)_2019-20_OK'!$A$1:$G$60</definedName>
    <definedName name="_xlnm.Print_Area" localSheetId="17">'D3.6(b)'!$A$1:$M$22</definedName>
    <definedName name="_xlnm.Print_Area" localSheetId="18">'D3.6(c)'!$A$1:$M$22</definedName>
    <definedName name="_xlnm.Print_Area" localSheetId="19">D3.7!$A$1:$M$22</definedName>
    <definedName name="_xlnm.Print_Area" localSheetId="20">'D3.8_2019-20_OK'!$A$1:$H$31</definedName>
    <definedName name="_xlnm.Print_Area" localSheetId="21">D3.9!$A$1:$M$21</definedName>
    <definedName name="_xlnm.Print_Area" localSheetId="22">'D4.1_2019-20_OK'!$A$1:$L$89</definedName>
    <definedName name="_xlnm.Print_Area" localSheetId="23">'D4.2_2019-20_OK'!$A$1:$E$57</definedName>
    <definedName name="_xlnm.Print_Area" localSheetId="24">D4.3!$A$1:$M$28</definedName>
    <definedName name="_xlnm.Print_Area" localSheetId="25">'D5.1_2019-20_OK'!$A$1:$I$69</definedName>
    <definedName name="_xlnm.Print_Area" localSheetId="26">D5.2!$A$1:$I$38</definedName>
    <definedName name="_xlnm.Print_Area" localSheetId="27">'D5.3(b1)_2019-20_OK'!$A$1:$O$166</definedName>
    <definedName name="_xlnm.Print_Area" localSheetId="28">'D6.1_2019-20_OK'!$A$1:$H$47</definedName>
    <definedName name="_xlnm.Print_Area" localSheetId="29">'D6.2_2019-20_OK'!$A$1:$G$57</definedName>
    <definedName name="_xlnm.Print_Area" localSheetId="30">'D7.1_2019-20_OK'!$A$1:$O$85</definedName>
    <definedName name="_xlnm.Print_Area" localSheetId="31">'D7.2_2019-20_OK'!$A$1:$N$42</definedName>
    <definedName name="_xlnm.Print_Area" localSheetId="32">D7.3_OK!$A$1:$I$36</definedName>
    <definedName name="_xlnm.Print_Area" localSheetId="33">'D8'!$A$1:$H$36</definedName>
    <definedName name="_xlnm.Print_Area" localSheetId="34">'D9'!$A$1:$H$42</definedName>
    <definedName name="_xlnm.Print_Area" localSheetId="0">Index!$A$2:$C$59</definedName>
    <definedName name="_xlnm.Print_Titles" localSheetId="2">'D 2.1_2019-20_OK'!$A:$B</definedName>
    <definedName name="_xlnm.Print_Titles" localSheetId="37">'D CF_2019-20_OK'!$1:$4</definedName>
    <definedName name="_xlnm.Print_Titles" localSheetId="1">'D1.1_2019-20_OK'!$A:$B</definedName>
    <definedName name="_xlnm.Print_Titles" localSheetId="3">'D2.2_2019-20_OK'!$1:$3</definedName>
    <definedName name="_xlnm.Print_Titles" localSheetId="4">D2.3!$1:$4</definedName>
    <definedName name="_xlnm.Print_Titles" localSheetId="5">'D2.4_2019-20_OK'!$A:$B</definedName>
    <definedName name="_xlnm.Print_Titles" localSheetId="6">D2.5!$1:$12</definedName>
    <definedName name="_xlnm.Print_Titles" localSheetId="7">'D2.6 '!$A:$B</definedName>
    <definedName name="_xlnm.Print_Titles" localSheetId="8">'D2.7_2019-20_OK'!$A:$B,'D2.7_2019-20_OK'!$2:$4</definedName>
    <definedName name="_xlnm.Print_Titles" localSheetId="10">'D3.2 &amp; 3.3'!$1:$6</definedName>
    <definedName name="_xlnm.Print_Titles" localSheetId="12">'D3.4(a)_2019-20_OK'!$A:$B</definedName>
    <definedName name="_xlnm.Print_Titles" localSheetId="13">'D3.4(b)_2019-20_OK'!$A:$B</definedName>
    <definedName name="_xlnm.Print_Titles" localSheetId="14">'D3.4(c)_2019-20_OK'!$A:$B</definedName>
    <definedName name="_xlnm.Print_Titles" localSheetId="15">'D3.5 _ 2019-20_OK'!#REF!</definedName>
    <definedName name="_xlnm.Print_Titles" localSheetId="21">D3.9!$A:$B</definedName>
    <definedName name="_xlnm.Print_Titles" localSheetId="22">'D4.1_2019-20_OK'!$A:$B,'D4.1_2019-20_OK'!$1:$4</definedName>
    <definedName name="_xlnm.Print_Titles" localSheetId="23">'D4.2_2019-20_OK'!$1:$3</definedName>
    <definedName name="_xlnm.Print_Titles" localSheetId="25">'D5.1_2019-20_OK'!$A:$B,'D5.1_2019-20_OK'!$1:$10</definedName>
    <definedName name="_xlnm.Print_Titles" localSheetId="26">D5.2!$1:$10</definedName>
    <definedName name="_xlnm.Print_Titles" localSheetId="27">'D5.3(b1)_2019-20_OK'!$A:$B,'D5.3(b1)_2019-20_OK'!$1:$4</definedName>
    <definedName name="_xlnm.Print_Titles" localSheetId="29">'D6.2_2019-20_OK'!$A:$B</definedName>
    <definedName name="_xlnm.Print_Titles" localSheetId="30">'D7.1_2019-20_OK'!$1:$6</definedName>
    <definedName name="_xlnm.Print_Titles" localSheetId="31">'D7.2_2019-20_OK'!$1:$4</definedName>
    <definedName name="_xlnm.Print_Titles" localSheetId="33">'D8'!$2:$7</definedName>
    <definedName name="q" localSheetId="3">'[11]A 3.7'!$I$35,'[11]A 3.7'!$I$44</definedName>
    <definedName name="q" localSheetId="25">'[12]A 3.7'!$I$35,'[12]A 3.7'!$I$44</definedName>
    <definedName name="q" localSheetId="27">'[12]A 3.7'!$I$35,'[12]A 3.7'!$I$44</definedName>
    <definedName name="q" localSheetId="28">'[12]A 3.7'!$I$35,'[12]A 3.7'!$I$44</definedName>
    <definedName name="q" localSheetId="29">'[12]A 3.7'!$I$35,'[12]A 3.7'!$I$44</definedName>
    <definedName name="q">'[11]A 3.7'!$I$35,'[11]A 3.7'!$I$44</definedName>
    <definedName name="shft1">[6]SUMMERY!$P$1</definedName>
    <definedName name="shftI" localSheetId="3">[13]SUMMERY!$P$1</definedName>
    <definedName name="shftI" localSheetId="22">[14]SUMMERY!$P$1</definedName>
    <definedName name="shftI" localSheetId="25">[15]SUMMERY!$P$1</definedName>
    <definedName name="shftI" localSheetId="27">[15]SUMMERY!$P$1</definedName>
    <definedName name="shftI" localSheetId="28">[15]SUMMERY!$P$1</definedName>
    <definedName name="shftI" localSheetId="29">[15]SUMMERY!$P$1</definedName>
    <definedName name="shftI" localSheetId="30">[16]SUMMERY!$P$1</definedName>
    <definedName name="shftI" localSheetId="31">[16]SUMMERY!$P$1</definedName>
    <definedName name="shftI">[13]SUMMERY!$P$1</definedName>
    <definedName name="X1_" localSheetId="36">#REF!</definedName>
    <definedName name="X1_" localSheetId="37">#REF!</definedName>
    <definedName name="X1_" localSheetId="35">#REF!</definedName>
    <definedName name="X1_" localSheetId="1">#REF!</definedName>
    <definedName name="X1_" localSheetId="3">#REF!</definedName>
    <definedName name="X1_" localSheetId="10">#REF!</definedName>
    <definedName name="X1_" localSheetId="12">#REF!</definedName>
    <definedName name="X1_" localSheetId="13">#REF!</definedName>
    <definedName name="X1_" localSheetId="14">#REF!</definedName>
    <definedName name="X1_" localSheetId="11">#REF!</definedName>
    <definedName name="X1_" localSheetId="15">#REF!</definedName>
    <definedName name="X1_" localSheetId="16">#REF!</definedName>
    <definedName name="X1_" localSheetId="17">#REF!</definedName>
    <definedName name="X1_" localSheetId="18">#REF!</definedName>
    <definedName name="X1_" localSheetId="19">#REF!</definedName>
    <definedName name="X1_" localSheetId="20">#REF!</definedName>
    <definedName name="X1_" localSheetId="21">#REF!</definedName>
    <definedName name="X1_" localSheetId="22">#REF!</definedName>
    <definedName name="X1_" localSheetId="23">#REF!</definedName>
    <definedName name="X1_" localSheetId="24">#REF!</definedName>
    <definedName name="X1_" localSheetId="25">#REF!</definedName>
    <definedName name="X1_" localSheetId="26">#REF!</definedName>
    <definedName name="X1_" localSheetId="27">#REF!</definedName>
    <definedName name="X1_" localSheetId="28">#REF!</definedName>
    <definedName name="X1_" localSheetId="29">#REF!</definedName>
    <definedName name="X1_" localSheetId="30">#REF!</definedName>
    <definedName name="X1_" localSheetId="31">#REF!</definedName>
    <definedName name="X1_" localSheetId="32">#REF!</definedName>
    <definedName name="X1_" localSheetId="33">#REF!</definedName>
    <definedName name="X1_" localSheetId="34">#REF!</definedName>
    <definedName name="X1_">#REF!</definedName>
    <definedName name="xxx" localSheetId="36">'[1]04REL'!#REF!</definedName>
    <definedName name="xxx" localSheetId="37">'[1]04REL'!#REF!</definedName>
    <definedName name="xxx" localSheetId="35">'[1]04REL'!#REF!</definedName>
    <definedName name="xxx" localSheetId="1">'[1]04REL'!#REF!</definedName>
    <definedName name="xxx" localSheetId="10">'[1]04REL'!#REF!</definedName>
    <definedName name="xxx" localSheetId="12">'[1]04REL'!#REF!</definedName>
    <definedName name="xxx" localSheetId="13">'[1]04REL'!#REF!</definedName>
    <definedName name="xxx" localSheetId="14">'[1]04REL'!#REF!</definedName>
    <definedName name="xxx" localSheetId="11">'[1]04REL'!#REF!</definedName>
    <definedName name="xxx" localSheetId="15">'[1]04REL'!#REF!</definedName>
    <definedName name="xxx" localSheetId="16">'[1]04REL'!#REF!</definedName>
    <definedName name="xxx" localSheetId="17">'[1]04REL'!#REF!</definedName>
    <definedName name="xxx" localSheetId="18">'[1]04REL'!#REF!</definedName>
    <definedName name="xxx" localSheetId="19">'[1]04REL'!#REF!</definedName>
    <definedName name="xxx" localSheetId="20">'[1]04REL'!#REF!</definedName>
    <definedName name="xxx" localSheetId="21">'[1]04REL'!#REF!</definedName>
    <definedName name="xxx" localSheetId="22">'[2]04REL'!#REF!</definedName>
    <definedName name="xxx" localSheetId="23">'[1]04REL'!#REF!</definedName>
    <definedName name="xxx" localSheetId="24">'[1]04REL'!#REF!</definedName>
    <definedName name="xxx" localSheetId="25">'[3]04REL'!#REF!</definedName>
    <definedName name="xxx" localSheetId="26">'[1]04REL'!#REF!</definedName>
    <definedName name="xxx" localSheetId="27">'[3]04REL'!#REF!</definedName>
    <definedName name="xxx" localSheetId="28">'[3]04REL'!#REF!</definedName>
    <definedName name="xxx" localSheetId="29">'[3]04REL'!#REF!</definedName>
    <definedName name="xxx" localSheetId="30">'[4]04REL'!#REF!</definedName>
    <definedName name="xxx" localSheetId="31">'[4]04REL'!#REF!</definedName>
    <definedName name="xxx" localSheetId="32">'[1]04REL'!#REF!</definedName>
    <definedName name="xxx" localSheetId="33">'[1]04REL'!#REF!</definedName>
    <definedName name="xxx" localSheetId="34">'[1]04REL'!#REF!</definedName>
    <definedName name="xxx">'[1]04REL'!#REF!</definedName>
    <definedName name="YEAR" localSheetId="36">#REF!</definedName>
    <definedName name="YEAR" localSheetId="37">#REF!</definedName>
    <definedName name="YEAR" localSheetId="35">#REF!</definedName>
    <definedName name="YEAR" localSheetId="1">#REF!</definedName>
    <definedName name="YEAR" localSheetId="9">#REF!</definedName>
    <definedName name="YEAR" localSheetId="10">#REF!</definedName>
    <definedName name="YEAR" localSheetId="12">#REF!</definedName>
    <definedName name="YEAR" localSheetId="13">#REF!</definedName>
    <definedName name="YEAR" localSheetId="14">#REF!</definedName>
    <definedName name="YEAR" localSheetId="11">#REF!</definedName>
    <definedName name="YEAR" localSheetId="15">#REF!</definedName>
    <definedName name="YEAR" localSheetId="16">#REF!</definedName>
    <definedName name="YEAR" localSheetId="17">#REF!</definedName>
    <definedName name="YEAR" localSheetId="18">#REF!</definedName>
    <definedName name="YEAR" localSheetId="19">#REF!</definedName>
    <definedName name="YEAR" localSheetId="20">#REF!</definedName>
    <definedName name="YEAR" localSheetId="21">#REF!</definedName>
    <definedName name="YEAR" localSheetId="22">#REF!</definedName>
    <definedName name="YEAR" localSheetId="23">#REF!</definedName>
    <definedName name="YEAR" localSheetId="24">#REF!</definedName>
    <definedName name="YEAR" localSheetId="25">#REF!</definedName>
    <definedName name="YEAR" localSheetId="26">#REF!</definedName>
    <definedName name="YEAR" localSheetId="27">#REF!</definedName>
    <definedName name="YEAR" localSheetId="28">#REF!</definedName>
    <definedName name="YEAR" localSheetId="29">#REF!</definedName>
    <definedName name="YEAR" localSheetId="30">#REF!</definedName>
    <definedName name="YEAR" localSheetId="31">#REF!</definedName>
    <definedName name="YEAR" localSheetId="32">#REF!</definedName>
    <definedName name="YEAR" localSheetId="33">#REF!</definedName>
    <definedName name="YEAR" localSheetId="34">#REF!</definedName>
    <definedName name="YEAR">#REF!</definedName>
    <definedName name="Year1" localSheetId="36">#REF!</definedName>
    <definedName name="Year1" localSheetId="37">#REF!</definedName>
    <definedName name="Year1" localSheetId="35">#REF!</definedName>
    <definedName name="Year1" localSheetId="1">#REF!</definedName>
    <definedName name="Year1" localSheetId="10">#REF!</definedName>
    <definedName name="Year1" localSheetId="12">#REF!</definedName>
    <definedName name="Year1" localSheetId="13">#REF!</definedName>
    <definedName name="Year1" localSheetId="14">#REF!</definedName>
    <definedName name="Year1" localSheetId="11">#REF!</definedName>
    <definedName name="Year1" localSheetId="15">#REF!</definedName>
    <definedName name="Year1" localSheetId="16">#REF!</definedName>
    <definedName name="Year1" localSheetId="17">#REF!</definedName>
    <definedName name="Year1" localSheetId="18">#REF!</definedName>
    <definedName name="Year1" localSheetId="19">#REF!</definedName>
    <definedName name="Year1" localSheetId="20">#REF!</definedName>
    <definedName name="Year1" localSheetId="21">#REF!</definedName>
    <definedName name="Year1" localSheetId="22">#REF!</definedName>
    <definedName name="Year1" localSheetId="23">#REF!</definedName>
    <definedName name="Year1" localSheetId="24">#REF!</definedName>
    <definedName name="Year1" localSheetId="25">#REF!</definedName>
    <definedName name="Year1" localSheetId="26">#REF!</definedName>
    <definedName name="Year1" localSheetId="27">#REF!</definedName>
    <definedName name="Year1" localSheetId="28">#REF!</definedName>
    <definedName name="Year1" localSheetId="29">#REF!</definedName>
    <definedName name="Year1" localSheetId="30">#REF!</definedName>
    <definedName name="Year1" localSheetId="31">#REF!</definedName>
    <definedName name="Year1" localSheetId="32">#REF!</definedName>
    <definedName name="Year1" localSheetId="33">#REF!</definedName>
    <definedName name="Year1" localSheetId="34">#REF!</definedName>
    <definedName name="Year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77" i="34" l="1"/>
  <c r="O78" i="34"/>
  <c r="O79" i="34"/>
  <c r="O82" i="34"/>
  <c r="O83" i="34"/>
  <c r="O84" i="34"/>
  <c r="O85" i="34"/>
  <c r="O76" i="34"/>
  <c r="B81" i="34"/>
  <c r="B82" i="34"/>
  <c r="B84" i="34"/>
  <c r="B85" i="34"/>
  <c r="B76" i="34"/>
  <c r="D25" i="41" l="1"/>
  <c r="E25" i="41"/>
  <c r="E63" i="41" l="1"/>
  <c r="E48" i="41"/>
  <c r="E43" i="41"/>
  <c r="E49" i="41" s="1"/>
  <c r="E58" i="41" l="1"/>
  <c r="E64" i="41" s="1"/>
  <c r="H76" i="26" l="1"/>
  <c r="G76" i="26"/>
  <c r="I78" i="26"/>
  <c r="J78" i="26"/>
  <c r="L71" i="46" l="1"/>
  <c r="L70" i="46"/>
  <c r="J96" i="46" l="1"/>
  <c r="Q55" i="13" l="1"/>
  <c r="H37" i="44"/>
  <c r="H24" i="16" l="1"/>
  <c r="H15" i="44"/>
  <c r="H16" i="44"/>
  <c r="H38" i="44"/>
  <c r="H45" i="44"/>
  <c r="H35" i="16"/>
  <c r="F50" i="48"/>
  <c r="A50" i="48"/>
  <c r="F49" i="48"/>
  <c r="A49" i="48"/>
  <c r="F48" i="48"/>
  <c r="F47" i="48"/>
  <c r="A47" i="48"/>
  <c r="A46" i="48"/>
  <c r="F44" i="48"/>
  <c r="F43" i="48"/>
  <c r="F42" i="48"/>
  <c r="F41" i="48"/>
  <c r="A41" i="48"/>
  <c r="D33" i="48"/>
  <c r="E22" i="48"/>
  <c r="E23" i="48"/>
  <c r="E31" i="48" s="1"/>
  <c r="E16" i="48"/>
  <c r="D6" i="48"/>
  <c r="D44" i="27"/>
  <c r="D43" i="27"/>
  <c r="D42" i="27"/>
  <c r="D41" i="27"/>
  <c r="D40" i="27"/>
  <c r="D39" i="27"/>
  <c r="D38" i="27"/>
  <c r="D37" i="27"/>
  <c r="D18" i="27"/>
  <c r="D17" i="27"/>
  <c r="D16" i="27"/>
  <c r="D15" i="27"/>
  <c r="D14" i="27"/>
  <c r="D13" i="27"/>
  <c r="G60" i="26"/>
  <c r="G63" i="26"/>
  <c r="G72" i="26"/>
  <c r="G71" i="26"/>
  <c r="G70" i="26"/>
  <c r="G69" i="26"/>
  <c r="G59" i="26"/>
  <c r="G58" i="26"/>
  <c r="G66" i="26"/>
  <c r="G57" i="26"/>
  <c r="G56" i="26"/>
  <c r="G55" i="26"/>
  <c r="G31" i="42"/>
  <c r="R180" i="3"/>
  <c r="R151" i="3" s="1"/>
  <c r="Y207" i="3"/>
  <c r="Y208" i="3"/>
  <c r="Y209" i="3"/>
  <c r="Y212" i="3"/>
  <c r="Y213" i="3"/>
  <c r="Y214" i="3"/>
  <c r="Y215" i="3"/>
  <c r="Y206" i="3"/>
  <c r="H175" i="3"/>
  <c r="H171" i="3"/>
  <c r="I20" i="31" s="1"/>
  <c r="H170" i="3"/>
  <c r="H180" i="3" s="1"/>
  <c r="H164" i="3"/>
  <c r="K164" i="3" s="1"/>
  <c r="H161" i="3"/>
  <c r="H154" i="3"/>
  <c r="I71" i="31" s="1"/>
  <c r="C7" i="24"/>
  <c r="C6" i="24"/>
  <c r="G18" i="24"/>
  <c r="G52" i="47"/>
  <c r="G53" i="47"/>
  <c r="G54" i="47"/>
  <c r="G57" i="47"/>
  <c r="G58" i="47"/>
  <c r="G59" i="47"/>
  <c r="G60" i="47"/>
  <c r="G51" i="47"/>
  <c r="B56" i="47"/>
  <c r="B57" i="47"/>
  <c r="B59" i="47"/>
  <c r="B60" i="47"/>
  <c r="B51" i="47"/>
  <c r="C7" i="47"/>
  <c r="C6" i="47"/>
  <c r="F47" i="47"/>
  <c r="G21" i="42"/>
  <c r="D47" i="47"/>
  <c r="C47" i="47"/>
  <c r="F44" i="47"/>
  <c r="D44" i="47"/>
  <c r="C44" i="47"/>
  <c r="F43" i="47"/>
  <c r="D43" i="47"/>
  <c r="C43" i="47"/>
  <c r="D41" i="47"/>
  <c r="C41" i="47"/>
  <c r="D40" i="47"/>
  <c r="C40" i="47"/>
  <c r="L35" i="47"/>
  <c r="K35" i="47"/>
  <c r="C28" i="47"/>
  <c r="C31" i="47" s="1"/>
  <c r="C32" i="47" s="1"/>
  <c r="F27" i="47"/>
  <c r="F28" i="47" s="1"/>
  <c r="F26" i="47"/>
  <c r="C16" i="47"/>
  <c r="F15" i="47"/>
  <c r="F41" i="47"/>
  <c r="F14" i="47"/>
  <c r="M49" i="46"/>
  <c r="M50" i="46"/>
  <c r="M51" i="46"/>
  <c r="M54" i="46"/>
  <c r="M55" i="46"/>
  <c r="M56" i="46"/>
  <c r="M57" i="46"/>
  <c r="M48" i="46"/>
  <c r="B53" i="46"/>
  <c r="B54" i="46"/>
  <c r="B56" i="46"/>
  <c r="B57" i="46"/>
  <c r="B48" i="46"/>
  <c r="M109" i="46"/>
  <c r="M110" i="46"/>
  <c r="M111" i="46"/>
  <c r="M114" i="46"/>
  <c r="M115" i="46"/>
  <c r="M116" i="46"/>
  <c r="M117" i="46"/>
  <c r="M108" i="46"/>
  <c r="B113" i="46"/>
  <c r="B114" i="46"/>
  <c r="B116" i="46"/>
  <c r="B117" i="46"/>
  <c r="B108" i="46"/>
  <c r="C7" i="46"/>
  <c r="C64" i="46" s="1"/>
  <c r="C6" i="46"/>
  <c r="C63" i="46" s="1"/>
  <c r="L100" i="46"/>
  <c r="G100" i="46"/>
  <c r="I100" i="46"/>
  <c r="K100" i="46" s="1"/>
  <c r="M100" i="46" s="1"/>
  <c r="L99" i="46"/>
  <c r="G99" i="46"/>
  <c r="I99" i="46" s="1"/>
  <c r="K99" i="46" s="1"/>
  <c r="M99" i="46" s="1"/>
  <c r="L98" i="46"/>
  <c r="G98" i="46"/>
  <c r="I98" i="46"/>
  <c r="K98" i="46" s="1"/>
  <c r="M98" i="46" s="1"/>
  <c r="L97" i="46"/>
  <c r="G97" i="46"/>
  <c r="L96" i="46"/>
  <c r="F96" i="46"/>
  <c r="F101" i="46" s="1"/>
  <c r="E96" i="46"/>
  <c r="G96" i="46" s="1"/>
  <c r="G101" i="46" s="1"/>
  <c r="L95" i="46"/>
  <c r="G95" i="46"/>
  <c r="L94" i="46"/>
  <c r="G94" i="46"/>
  <c r="L93" i="46"/>
  <c r="G93" i="46"/>
  <c r="L92" i="46"/>
  <c r="G92" i="46"/>
  <c r="L91" i="46"/>
  <c r="G91" i="46"/>
  <c r="L90" i="46"/>
  <c r="G90" i="46"/>
  <c r="A90" i="46"/>
  <c r="A91" i="46" s="1"/>
  <c r="A92" i="46" s="1"/>
  <c r="A93" i="46" s="1"/>
  <c r="L89" i="46"/>
  <c r="G89" i="46"/>
  <c r="L88" i="46"/>
  <c r="G88" i="46"/>
  <c r="L87" i="46"/>
  <c r="G87" i="46"/>
  <c r="L86" i="46"/>
  <c r="G86" i="46"/>
  <c r="L85" i="46"/>
  <c r="G85" i="46"/>
  <c r="L84" i="46"/>
  <c r="G84" i="46"/>
  <c r="L83" i="46"/>
  <c r="G83" i="46"/>
  <c r="I83" i="46" s="1"/>
  <c r="K83" i="46" s="1"/>
  <c r="M83" i="46" s="1"/>
  <c r="L82" i="46"/>
  <c r="G82" i="46"/>
  <c r="L81" i="46"/>
  <c r="G81" i="46"/>
  <c r="L80" i="46"/>
  <c r="G80" i="46"/>
  <c r="L79" i="46"/>
  <c r="G79" i="46"/>
  <c r="I79" i="46" s="1"/>
  <c r="K79" i="46" s="1"/>
  <c r="M79" i="46" s="1"/>
  <c r="L78" i="46"/>
  <c r="G78" i="46"/>
  <c r="L77" i="46"/>
  <c r="G77" i="46"/>
  <c r="L76" i="46"/>
  <c r="G76" i="46"/>
  <c r="L75" i="46"/>
  <c r="G75" i="46"/>
  <c r="I75" i="46" s="1"/>
  <c r="K75" i="46" s="1"/>
  <c r="M75" i="46" s="1"/>
  <c r="L74" i="46"/>
  <c r="G74" i="46"/>
  <c r="L73" i="46"/>
  <c r="G73" i="46"/>
  <c r="L72" i="46"/>
  <c r="G72" i="46"/>
  <c r="G71" i="46"/>
  <c r="G70" i="46"/>
  <c r="I70" i="46" s="1"/>
  <c r="K70" i="46" s="1"/>
  <c r="M70" i="46" s="1"/>
  <c r="F39" i="46"/>
  <c r="F44" i="46"/>
  <c r="L43" i="46"/>
  <c r="I43" i="46"/>
  <c r="L42" i="46"/>
  <c r="I42" i="46"/>
  <c r="L41" i="46"/>
  <c r="G41" i="46"/>
  <c r="I41" i="46" s="1"/>
  <c r="L40" i="46"/>
  <c r="G40" i="46"/>
  <c r="I40" i="46" s="1"/>
  <c r="J39" i="46"/>
  <c r="J44" i="46" s="1"/>
  <c r="H39" i="46"/>
  <c r="H44" i="46" s="1"/>
  <c r="E39" i="46"/>
  <c r="E44" i="46" s="1"/>
  <c r="D39" i="46"/>
  <c r="D44" i="46" s="1"/>
  <c r="L38" i="46"/>
  <c r="G38" i="46"/>
  <c r="L37" i="46"/>
  <c r="G37" i="46"/>
  <c r="L36" i="46"/>
  <c r="G36" i="46"/>
  <c r="L35" i="46"/>
  <c r="G35" i="46"/>
  <c r="I35" i="46" s="1"/>
  <c r="L34" i="46"/>
  <c r="G34" i="46"/>
  <c r="I34" i="46" s="1"/>
  <c r="K34" i="46" s="1"/>
  <c r="M34" i="46" s="1"/>
  <c r="L33" i="46"/>
  <c r="G33" i="46"/>
  <c r="A33" i="46"/>
  <c r="A34" i="46" s="1"/>
  <c r="A35" i="46" s="1"/>
  <c r="A36" i="46" s="1"/>
  <c r="L32" i="46"/>
  <c r="G32" i="46"/>
  <c r="L31" i="46"/>
  <c r="I31" i="46"/>
  <c r="L30" i="46"/>
  <c r="G30" i="46"/>
  <c r="L29" i="46"/>
  <c r="I29" i="46"/>
  <c r="L28" i="46"/>
  <c r="G28" i="46"/>
  <c r="I28" i="46" s="1"/>
  <c r="K28" i="46" s="1"/>
  <c r="M28" i="46" s="1"/>
  <c r="L27" i="46"/>
  <c r="I27" i="46"/>
  <c r="L26" i="46"/>
  <c r="I26" i="46"/>
  <c r="L25" i="46"/>
  <c r="I25" i="46"/>
  <c r="L24" i="46"/>
  <c r="G24" i="46"/>
  <c r="L23" i="46"/>
  <c r="G23" i="46"/>
  <c r="L22" i="46"/>
  <c r="K22" i="46"/>
  <c r="L21" i="46"/>
  <c r="G21" i="46"/>
  <c r="I21" i="46" s="1"/>
  <c r="K21" i="46" s="1"/>
  <c r="L20" i="46"/>
  <c r="G20" i="46"/>
  <c r="L19" i="46"/>
  <c r="G19" i="46"/>
  <c r="L18" i="46"/>
  <c r="G18" i="46"/>
  <c r="I18" i="46" s="1"/>
  <c r="K18" i="46" s="1"/>
  <c r="L17" i="46"/>
  <c r="G17" i="46"/>
  <c r="I17" i="46" s="1"/>
  <c r="K17" i="46"/>
  <c r="M17" i="46" s="1"/>
  <c r="L16" i="46"/>
  <c r="G16" i="46"/>
  <c r="I16" i="46" s="1"/>
  <c r="K16" i="46" s="1"/>
  <c r="M16" i="46" s="1"/>
  <c r="L15" i="46"/>
  <c r="L14" i="46"/>
  <c r="G14" i="46"/>
  <c r="I14" i="46" s="1"/>
  <c r="L13" i="46"/>
  <c r="G13" i="46"/>
  <c r="I26" i="45"/>
  <c r="I27" i="45"/>
  <c r="I28" i="45"/>
  <c r="I31" i="45"/>
  <c r="I32" i="45"/>
  <c r="I33" i="45"/>
  <c r="I34" i="45"/>
  <c r="I25" i="45"/>
  <c r="B30" i="45"/>
  <c r="B31" i="45"/>
  <c r="B33" i="45"/>
  <c r="B34" i="45"/>
  <c r="B25" i="45"/>
  <c r="C7" i="45"/>
  <c r="C6" i="45"/>
  <c r="F21" i="45"/>
  <c r="F23" i="45"/>
  <c r="H21" i="45"/>
  <c r="H23" i="45"/>
  <c r="D21" i="45"/>
  <c r="D23" i="45"/>
  <c r="M17" i="45"/>
  <c r="I52" i="44"/>
  <c r="I53" i="44"/>
  <c r="I54" i="44"/>
  <c r="I57" i="44"/>
  <c r="I58" i="44"/>
  <c r="I59" i="44"/>
  <c r="I60" i="44"/>
  <c r="I51" i="44"/>
  <c r="B56" i="44"/>
  <c r="B57" i="44"/>
  <c r="B59" i="44"/>
  <c r="B60" i="44"/>
  <c r="B51" i="44"/>
  <c r="C7" i="44"/>
  <c r="C6" i="44"/>
  <c r="F49" i="44"/>
  <c r="D49" i="44"/>
  <c r="A14" i="44"/>
  <c r="A15" i="44" s="1"/>
  <c r="A16" i="44"/>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H19" i="16"/>
  <c r="H14" i="16"/>
  <c r="H13" i="16"/>
  <c r="H36" i="16"/>
  <c r="H38" i="16" s="1"/>
  <c r="F19" i="12"/>
  <c r="C7" i="12"/>
  <c r="C6" i="12"/>
  <c r="G37" i="43"/>
  <c r="G38" i="43"/>
  <c r="G39" i="43"/>
  <c r="G42" i="43"/>
  <c r="G43" i="43"/>
  <c r="G44" i="43"/>
  <c r="G45" i="43"/>
  <c r="G36" i="43"/>
  <c r="B41" i="43"/>
  <c r="B42" i="43"/>
  <c r="B44" i="43"/>
  <c r="B45" i="43"/>
  <c r="B36" i="43"/>
  <c r="C7" i="43"/>
  <c r="C6" i="43"/>
  <c r="D34" i="43"/>
  <c r="C34" i="43"/>
  <c r="K30" i="43"/>
  <c r="F21" i="43"/>
  <c r="F34" i="43" s="1"/>
  <c r="K57" i="13"/>
  <c r="G19" i="42"/>
  <c r="F40" i="47"/>
  <c r="I23" i="46"/>
  <c r="K23" i="46" s="1"/>
  <c r="I33" i="46"/>
  <c r="K33" i="46" s="1"/>
  <c r="M33" i="46" s="1"/>
  <c r="I78" i="46"/>
  <c r="K78" i="46" s="1"/>
  <c r="E101" i="46"/>
  <c r="F16" i="47"/>
  <c r="F20" i="47"/>
  <c r="G33" i="42"/>
  <c r="F31" i="47"/>
  <c r="C19" i="47"/>
  <c r="C20" i="47" s="1"/>
  <c r="D42" i="47"/>
  <c r="D45" i="47"/>
  <c r="D46" i="47" s="1"/>
  <c r="M40" i="46"/>
  <c r="I71" i="46"/>
  <c r="K71" i="46" s="1"/>
  <c r="M71" i="46" s="1"/>
  <c r="I87" i="46"/>
  <c r="K87" i="46" s="1"/>
  <c r="M87" i="46" s="1"/>
  <c r="I92" i="46"/>
  <c r="K92" i="46" s="1"/>
  <c r="M92" i="46"/>
  <c r="I97" i="46"/>
  <c r="K97" i="46" s="1"/>
  <c r="M97" i="46" s="1"/>
  <c r="M21" i="46"/>
  <c r="I13" i="46"/>
  <c r="T166" i="3"/>
  <c r="K13" i="46"/>
  <c r="M13" i="46" s="1"/>
  <c r="L43" i="33"/>
  <c r="N43" i="33" s="1"/>
  <c r="O43" i="33" s="1"/>
  <c r="L44" i="33"/>
  <c r="N44" i="33" s="1"/>
  <c r="L45" i="33"/>
  <c r="K47" i="33"/>
  <c r="J33" i="6"/>
  <c r="F30" i="35"/>
  <c r="E30" i="35"/>
  <c r="F29" i="35"/>
  <c r="H29" i="35" s="1"/>
  <c r="F28" i="35"/>
  <c r="H28" i="35" s="1"/>
  <c r="E28" i="35"/>
  <c r="I28" i="35" s="1"/>
  <c r="J28" i="35" s="1"/>
  <c r="O44" i="33"/>
  <c r="N45" i="33"/>
  <c r="O45" i="33"/>
  <c r="M47" i="33"/>
  <c r="J42" i="33"/>
  <c r="J47" i="33" s="1"/>
  <c r="C45" i="33"/>
  <c r="E31" i="35"/>
  <c r="C43" i="33"/>
  <c r="G43" i="33" s="1"/>
  <c r="F43" i="33" s="1"/>
  <c r="D33" i="33"/>
  <c r="G33" i="33" s="1"/>
  <c r="F33" i="33" s="1"/>
  <c r="C32" i="33"/>
  <c r="E30" i="41"/>
  <c r="E17" i="41"/>
  <c r="D45" i="40"/>
  <c r="D28" i="40"/>
  <c r="H23" i="35"/>
  <c r="K23" i="35"/>
  <c r="L23" i="35" s="1"/>
  <c r="H22" i="35"/>
  <c r="I22" i="35" s="1"/>
  <c r="J22" i="35" s="1"/>
  <c r="G42" i="33"/>
  <c r="F42" i="33"/>
  <c r="G32" i="33"/>
  <c r="F32" i="33"/>
  <c r="G31" i="33"/>
  <c r="F31" i="33"/>
  <c r="G30" i="33"/>
  <c r="F30" i="33"/>
  <c r="G29" i="33"/>
  <c r="F29" i="33"/>
  <c r="M113" i="31"/>
  <c r="L113" i="31"/>
  <c r="K113" i="31"/>
  <c r="J113" i="31"/>
  <c r="I113" i="31"/>
  <c r="H113" i="31"/>
  <c r="F113" i="31"/>
  <c r="D113" i="31"/>
  <c r="M110" i="31"/>
  <c r="L110" i="31"/>
  <c r="K110" i="31"/>
  <c r="J110" i="31"/>
  <c r="I110" i="31"/>
  <c r="H110" i="31"/>
  <c r="I23" i="35"/>
  <c r="J23" i="35"/>
  <c r="M107" i="31"/>
  <c r="L107" i="31"/>
  <c r="K107" i="31"/>
  <c r="J107" i="31"/>
  <c r="I107" i="31"/>
  <c r="H107" i="31"/>
  <c r="F107" i="31"/>
  <c r="D107" i="31"/>
  <c r="M104" i="31"/>
  <c r="L104" i="31"/>
  <c r="K104" i="31"/>
  <c r="J104" i="31"/>
  <c r="I104" i="31"/>
  <c r="N104" i="31" s="1"/>
  <c r="O104" i="31" s="1"/>
  <c r="H104" i="31"/>
  <c r="F104" i="31"/>
  <c r="D104" i="31"/>
  <c r="L98" i="31"/>
  <c r="K98" i="31"/>
  <c r="J98" i="31"/>
  <c r="I98" i="31"/>
  <c r="H98" i="31"/>
  <c r="F98" i="31"/>
  <c r="D98" i="31"/>
  <c r="L93" i="31"/>
  <c r="K93" i="31"/>
  <c r="J93" i="31"/>
  <c r="I93" i="31"/>
  <c r="H93" i="31"/>
  <c r="F93" i="31"/>
  <c r="D93" i="31"/>
  <c r="L88" i="31"/>
  <c r="K88" i="31"/>
  <c r="J88" i="31"/>
  <c r="N88" i="31" s="1"/>
  <c r="O88" i="31" s="1"/>
  <c r="I88" i="31"/>
  <c r="H88" i="31"/>
  <c r="F88" i="31"/>
  <c r="D88" i="31"/>
  <c r="L85" i="31"/>
  <c r="K85" i="31"/>
  <c r="J85" i="31"/>
  <c r="I85" i="31"/>
  <c r="N85" i="31" s="1"/>
  <c r="O85" i="31" s="1"/>
  <c r="H85" i="31"/>
  <c r="F85" i="31"/>
  <c r="D85" i="31"/>
  <c r="L80" i="31"/>
  <c r="N80" i="31" s="1"/>
  <c r="K80" i="31"/>
  <c r="J80" i="31"/>
  <c r="I80" i="31"/>
  <c r="H80" i="31"/>
  <c r="F80" i="31"/>
  <c r="D80" i="31"/>
  <c r="L77" i="31"/>
  <c r="K77" i="31"/>
  <c r="N77" i="31" s="1"/>
  <c r="O77" i="31" s="1"/>
  <c r="J77" i="31"/>
  <c r="I77" i="31"/>
  <c r="H77" i="31"/>
  <c r="F77" i="31"/>
  <c r="D77" i="31"/>
  <c r="L74" i="31"/>
  <c r="K74" i="31"/>
  <c r="J74" i="31"/>
  <c r="I74" i="31"/>
  <c r="H74" i="31"/>
  <c r="F74" i="31"/>
  <c r="D74" i="31"/>
  <c r="L71" i="31"/>
  <c r="K71" i="31"/>
  <c r="J71" i="31"/>
  <c r="H71" i="31"/>
  <c r="F71" i="31"/>
  <c r="D71" i="31"/>
  <c r="L68" i="31"/>
  <c r="K68" i="31"/>
  <c r="N68" i="31" s="1"/>
  <c r="O68" i="31" s="1"/>
  <c r="J68" i="31"/>
  <c r="I68" i="31"/>
  <c r="H68" i="31"/>
  <c r="F68" i="31"/>
  <c r="D68" i="31"/>
  <c r="L65" i="31"/>
  <c r="K65" i="31"/>
  <c r="J65" i="31"/>
  <c r="I65" i="31"/>
  <c r="H65" i="31"/>
  <c r="F65" i="31"/>
  <c r="D65" i="31"/>
  <c r="L59" i="31"/>
  <c r="K59" i="31"/>
  <c r="J59" i="31"/>
  <c r="I59" i="31"/>
  <c r="N59" i="31" s="1"/>
  <c r="O59" i="31" s="1"/>
  <c r="H59" i="31"/>
  <c r="F59" i="31"/>
  <c r="D59" i="31"/>
  <c r="L49" i="31"/>
  <c r="K49" i="31"/>
  <c r="J49" i="31"/>
  <c r="I49" i="31"/>
  <c r="H49" i="31"/>
  <c r="F49" i="31"/>
  <c r="D49" i="31"/>
  <c r="L39" i="31"/>
  <c r="K39" i="31"/>
  <c r="J39" i="31"/>
  <c r="I39" i="31"/>
  <c r="H39" i="31"/>
  <c r="F39" i="31"/>
  <c r="D39" i="31"/>
  <c r="L35" i="31"/>
  <c r="K35" i="31"/>
  <c r="J35" i="31"/>
  <c r="I35" i="31"/>
  <c r="H35" i="31"/>
  <c r="F35" i="31"/>
  <c r="D35" i="31"/>
  <c r="L31" i="31"/>
  <c r="K31" i="31"/>
  <c r="J31" i="31"/>
  <c r="I31" i="31"/>
  <c r="N31" i="31" s="1"/>
  <c r="O31" i="31" s="1"/>
  <c r="H31" i="31"/>
  <c r="F31" i="31"/>
  <c r="D31" i="31"/>
  <c r="L27" i="31"/>
  <c r="K27" i="31"/>
  <c r="J27" i="31"/>
  <c r="I27" i="31"/>
  <c r="H27" i="31"/>
  <c r="F27" i="31"/>
  <c r="D27" i="31"/>
  <c r="L20" i="31"/>
  <c r="K20" i="31"/>
  <c r="J20" i="31"/>
  <c r="H20" i="31"/>
  <c r="F20" i="31"/>
  <c r="D20" i="31"/>
  <c r="L13" i="31"/>
  <c r="K13" i="31"/>
  <c r="J13" i="31"/>
  <c r="I13" i="31"/>
  <c r="H13" i="31"/>
  <c r="F13" i="31"/>
  <c r="D13" i="31"/>
  <c r="E13" i="31" s="1"/>
  <c r="C6" i="29"/>
  <c r="C5" i="29"/>
  <c r="D31" i="27"/>
  <c r="C6" i="27"/>
  <c r="C5" i="27"/>
  <c r="L81" i="26"/>
  <c r="L82" i="26"/>
  <c r="L83" i="26"/>
  <c r="L86" i="26"/>
  <c r="L87" i="26"/>
  <c r="L88" i="26"/>
  <c r="L89" i="26"/>
  <c r="L80" i="26"/>
  <c r="B85" i="26"/>
  <c r="B86" i="26"/>
  <c r="B88" i="26"/>
  <c r="B89" i="26"/>
  <c r="B80" i="26"/>
  <c r="F78" i="26"/>
  <c r="D78" i="26"/>
  <c r="H77" i="26"/>
  <c r="K78" i="26" s="1"/>
  <c r="C8" i="26"/>
  <c r="C45" i="26" s="1"/>
  <c r="C7" i="26"/>
  <c r="C44" i="26" s="1"/>
  <c r="C7" i="16"/>
  <c r="C6" i="16"/>
  <c r="D9" i="15"/>
  <c r="D8" i="15"/>
  <c r="K56" i="13"/>
  <c r="Q56" i="13" s="1"/>
  <c r="P62" i="13"/>
  <c r="O62" i="13"/>
  <c r="H62" i="13"/>
  <c r="C62" i="13"/>
  <c r="N59" i="13"/>
  <c r="N62" i="13"/>
  <c r="Q58" i="13"/>
  <c r="R58" i="13"/>
  <c r="R56" i="13"/>
  <c r="R55" i="13"/>
  <c r="P41" i="13"/>
  <c r="O41" i="13"/>
  <c r="K41" i="13"/>
  <c r="H41" i="13"/>
  <c r="C41" i="13"/>
  <c r="N38" i="13"/>
  <c r="N41" i="13"/>
  <c r="Q37" i="13"/>
  <c r="R37" i="13"/>
  <c r="Q36" i="13"/>
  <c r="R36" i="13"/>
  <c r="Q35" i="13"/>
  <c r="R35" i="13"/>
  <c r="Q34" i="13"/>
  <c r="F7" i="13"/>
  <c r="F28" i="13" s="1"/>
  <c r="F49" i="13"/>
  <c r="F6" i="13"/>
  <c r="F27" i="13"/>
  <c r="F48" i="13" s="1"/>
  <c r="D7" i="6"/>
  <c r="D6" i="6"/>
  <c r="B138" i="3"/>
  <c r="B140" i="3"/>
  <c r="B141" i="3"/>
  <c r="B137" i="3"/>
  <c r="B211" i="3"/>
  <c r="B212" i="3"/>
  <c r="B214" i="3"/>
  <c r="B215" i="3"/>
  <c r="B206" i="3"/>
  <c r="Y139" i="3"/>
  <c r="Y140" i="3"/>
  <c r="Y141" i="3"/>
  <c r="Y138" i="3"/>
  <c r="Y133" i="3"/>
  <c r="Y134" i="3"/>
  <c r="Y135" i="3"/>
  <c r="Y132" i="3"/>
  <c r="B132" i="3"/>
  <c r="I33" i="6"/>
  <c r="K33" i="6" s="1"/>
  <c r="Q59" i="13"/>
  <c r="R34" i="13"/>
  <c r="Q38" i="13"/>
  <c r="Q41" i="13" s="1"/>
  <c r="R41" i="13" s="1"/>
  <c r="E33" i="6"/>
  <c r="J32" i="6"/>
  <c r="J35" i="6" s="1"/>
  <c r="I32" i="6"/>
  <c r="E32" i="6"/>
  <c r="E35" i="6"/>
  <c r="J24" i="6"/>
  <c r="I24" i="6"/>
  <c r="E24" i="6"/>
  <c r="J23" i="6"/>
  <c r="I23" i="6"/>
  <c r="E23" i="6"/>
  <c r="E26" i="6"/>
  <c r="K32" i="6"/>
  <c r="I35" i="6"/>
  <c r="O57" i="34"/>
  <c r="O56" i="34"/>
  <c r="O62" i="34"/>
  <c r="N74" i="34"/>
  <c r="M74" i="34"/>
  <c r="L74" i="34"/>
  <c r="K74" i="34"/>
  <c r="J74" i="34"/>
  <c r="I74" i="34"/>
  <c r="H74" i="34"/>
  <c r="G74" i="34"/>
  <c r="F74" i="34"/>
  <c r="E74" i="34"/>
  <c r="D74" i="34"/>
  <c r="C74" i="34"/>
  <c r="O73" i="34"/>
  <c r="O72" i="34"/>
  <c r="O71" i="34"/>
  <c r="O70" i="34"/>
  <c r="O69" i="34"/>
  <c r="O68" i="34"/>
  <c r="O67" i="34"/>
  <c r="O66" i="34"/>
  <c r="O65" i="34"/>
  <c r="O64" i="34"/>
  <c r="O61" i="34"/>
  <c r="O60" i="34"/>
  <c r="O59" i="34"/>
  <c r="O55" i="34"/>
  <c r="O54" i="34"/>
  <c r="O53" i="34"/>
  <c r="O52" i="34"/>
  <c r="O51" i="34"/>
  <c r="O50" i="34"/>
  <c r="W203" i="3"/>
  <c r="W202" i="3"/>
  <c r="W188" i="3"/>
  <c r="O180" i="3"/>
  <c r="M180" i="3"/>
  <c r="I180" i="3"/>
  <c r="F180" i="3"/>
  <c r="E180" i="3"/>
  <c r="T179" i="3"/>
  <c r="K179" i="3"/>
  <c r="D179" i="3"/>
  <c r="E68" i="31"/>
  <c r="T178" i="3"/>
  <c r="K178" i="3"/>
  <c r="D178" i="3"/>
  <c r="E65" i="31" s="1"/>
  <c r="T177" i="3"/>
  <c r="K177" i="3"/>
  <c r="D177" i="3"/>
  <c r="E59" i="31" s="1"/>
  <c r="T176" i="3"/>
  <c r="W176" i="3" s="1"/>
  <c r="X176" i="3" s="1"/>
  <c r="K176" i="3"/>
  <c r="D176" i="3"/>
  <c r="E49" i="31" s="1"/>
  <c r="T175" i="3"/>
  <c r="W175" i="3" s="1"/>
  <c r="X175" i="3" s="1"/>
  <c r="K175" i="3"/>
  <c r="D175" i="3"/>
  <c r="E39" i="31" s="1"/>
  <c r="T174" i="3"/>
  <c r="K174" i="3"/>
  <c r="L174" i="3" s="1"/>
  <c r="D174" i="3"/>
  <c r="E35" i="31" s="1"/>
  <c r="T173" i="3"/>
  <c r="W173" i="3" s="1"/>
  <c r="X173" i="3" s="1"/>
  <c r="K173" i="3"/>
  <c r="L173" i="3"/>
  <c r="D173" i="3"/>
  <c r="T172" i="3"/>
  <c r="W172" i="3" s="1"/>
  <c r="X172" i="3" s="1"/>
  <c r="K172" i="3"/>
  <c r="L172" i="3"/>
  <c r="D172" i="3"/>
  <c r="E27" i="31" s="1"/>
  <c r="T171" i="3"/>
  <c r="D171" i="3"/>
  <c r="E20" i="31" s="1"/>
  <c r="T170" i="3"/>
  <c r="K170" i="3"/>
  <c r="L170" i="3" s="1"/>
  <c r="D170" i="3"/>
  <c r="R168" i="3"/>
  <c r="O168" i="3"/>
  <c r="M168" i="3"/>
  <c r="I168" i="3"/>
  <c r="F168" i="3"/>
  <c r="D45" i="33"/>
  <c r="G31" i="35" s="1"/>
  <c r="H31" i="35" s="1"/>
  <c r="K31" i="35" s="1"/>
  <c r="L31" i="35" s="1"/>
  <c r="E168" i="3"/>
  <c r="T167" i="3"/>
  <c r="W167" i="3" s="1"/>
  <c r="X167" i="3" s="1"/>
  <c r="K167" i="3"/>
  <c r="L167" i="3" s="1"/>
  <c r="D167" i="3"/>
  <c r="K166" i="3"/>
  <c r="W166" i="3"/>
  <c r="X166" i="3" s="1"/>
  <c r="T165" i="3"/>
  <c r="W165" i="3" s="1"/>
  <c r="X165" i="3" s="1"/>
  <c r="K165" i="3"/>
  <c r="D165" i="3"/>
  <c r="E107" i="31" s="1"/>
  <c r="T164" i="3"/>
  <c r="D164" i="3"/>
  <c r="E104" i="31"/>
  <c r="O162" i="3"/>
  <c r="M162" i="3"/>
  <c r="I162" i="3"/>
  <c r="H162" i="3"/>
  <c r="F162" i="3"/>
  <c r="D44" i="33" s="1"/>
  <c r="E162" i="3"/>
  <c r="T161" i="3"/>
  <c r="K161" i="3"/>
  <c r="L161" i="3" s="1"/>
  <c r="D161" i="3"/>
  <c r="E98" i="31"/>
  <c r="T160" i="3"/>
  <c r="K160" i="3"/>
  <c r="W160" i="3" s="1"/>
  <c r="X160" i="3" s="1"/>
  <c r="D160" i="3"/>
  <c r="E93" i="31"/>
  <c r="T159" i="3"/>
  <c r="K159" i="3"/>
  <c r="L159" i="3" s="1"/>
  <c r="D159" i="3"/>
  <c r="E88" i="31" s="1"/>
  <c r="T158" i="3"/>
  <c r="K158" i="3"/>
  <c r="D158" i="3"/>
  <c r="E85" i="31" s="1"/>
  <c r="T157" i="3"/>
  <c r="K157" i="3"/>
  <c r="W157" i="3" s="1"/>
  <c r="X157" i="3" s="1"/>
  <c r="D157" i="3"/>
  <c r="E80" i="31" s="1"/>
  <c r="T156" i="3"/>
  <c r="W156" i="3" s="1"/>
  <c r="X156" i="3" s="1"/>
  <c r="K156" i="3"/>
  <c r="L156" i="3" s="1"/>
  <c r="D156" i="3"/>
  <c r="T155" i="3"/>
  <c r="K155" i="3"/>
  <c r="L155" i="3" s="1"/>
  <c r="D155" i="3"/>
  <c r="E74" i="31" s="1"/>
  <c r="T154" i="3"/>
  <c r="D154" i="3"/>
  <c r="E71" i="31" s="1"/>
  <c r="D75" i="3"/>
  <c r="D74" i="3"/>
  <c r="W113" i="3"/>
  <c r="W129" i="3" s="1"/>
  <c r="W112" i="3"/>
  <c r="W128" i="3" s="1"/>
  <c r="T106" i="3"/>
  <c r="K106" i="3"/>
  <c r="L106" i="3"/>
  <c r="D106" i="3"/>
  <c r="T105" i="3"/>
  <c r="K105" i="3"/>
  <c r="L105" i="3"/>
  <c r="D105" i="3"/>
  <c r="T104" i="3"/>
  <c r="K104" i="3"/>
  <c r="L104" i="3"/>
  <c r="D104" i="3"/>
  <c r="T102" i="3"/>
  <c r="K102" i="3"/>
  <c r="D102" i="3"/>
  <c r="T101" i="3"/>
  <c r="K101" i="3"/>
  <c r="L101" i="3" s="1"/>
  <c r="D101" i="3"/>
  <c r="T100" i="3"/>
  <c r="K100" i="3"/>
  <c r="L100" i="3" s="1"/>
  <c r="D100" i="3"/>
  <c r="T99" i="3"/>
  <c r="K99" i="3"/>
  <c r="L99" i="3" s="1"/>
  <c r="D99" i="3"/>
  <c r="T98" i="3"/>
  <c r="K98" i="3"/>
  <c r="L98" i="3" s="1"/>
  <c r="D98" i="3"/>
  <c r="T97" i="3"/>
  <c r="K97" i="3"/>
  <c r="D97" i="3"/>
  <c r="T96" i="3"/>
  <c r="K96" i="3"/>
  <c r="D96" i="3"/>
  <c r="T95" i="3"/>
  <c r="K95" i="3"/>
  <c r="D95" i="3"/>
  <c r="T93" i="3"/>
  <c r="K93" i="3"/>
  <c r="L93" i="3" s="1"/>
  <c r="D93" i="3"/>
  <c r="T92" i="3"/>
  <c r="K92" i="3"/>
  <c r="L92" i="3" s="1"/>
  <c r="D92" i="3"/>
  <c r="T91" i="3"/>
  <c r="K91" i="3"/>
  <c r="L91" i="3" s="1"/>
  <c r="D91" i="3"/>
  <c r="T90" i="3"/>
  <c r="K90" i="3"/>
  <c r="L90" i="3" s="1"/>
  <c r="D90" i="3"/>
  <c r="T89" i="3"/>
  <c r="K89" i="3"/>
  <c r="D89" i="3"/>
  <c r="T88" i="3"/>
  <c r="W88" i="3" s="1"/>
  <c r="X88" i="3" s="1"/>
  <c r="K88" i="3"/>
  <c r="L88" i="3" s="1"/>
  <c r="D88" i="3"/>
  <c r="T87" i="3"/>
  <c r="K87" i="3"/>
  <c r="L87" i="3" s="1"/>
  <c r="D87" i="3"/>
  <c r="T86" i="3"/>
  <c r="K86" i="3"/>
  <c r="L86" i="3" s="1"/>
  <c r="D86" i="3"/>
  <c r="T85" i="3"/>
  <c r="K85" i="3"/>
  <c r="D85" i="3"/>
  <c r="T84" i="3"/>
  <c r="K84" i="3"/>
  <c r="L84" i="3" s="1"/>
  <c r="D84" i="3"/>
  <c r="R81" i="3"/>
  <c r="O81" i="3"/>
  <c r="M81" i="3"/>
  <c r="I81" i="3"/>
  <c r="H81" i="3"/>
  <c r="F81" i="3"/>
  <c r="G102" i="3" s="1"/>
  <c r="E81" i="3"/>
  <c r="C81" i="3"/>
  <c r="D29" i="42"/>
  <c r="D32" i="42" s="1"/>
  <c r="D34" i="42" s="1"/>
  <c r="D37" i="42"/>
  <c r="W161" i="3"/>
  <c r="X161" i="3" s="1"/>
  <c r="W158" i="3"/>
  <c r="X158" i="3" s="1"/>
  <c r="L176" i="3"/>
  <c r="W85" i="3"/>
  <c r="X85" i="3" s="1"/>
  <c r="L157" i="3"/>
  <c r="L158" i="3"/>
  <c r="L165" i="3"/>
  <c r="L175" i="3"/>
  <c r="L179" i="3"/>
  <c r="W105" i="3"/>
  <c r="X105" i="3" s="1"/>
  <c r="W86" i="3"/>
  <c r="X86" i="3" s="1"/>
  <c r="W104" i="3"/>
  <c r="X104" i="3" s="1"/>
  <c r="L85" i="3"/>
  <c r="L89" i="3"/>
  <c r="L102" i="3"/>
  <c r="G86" i="3"/>
  <c r="G84" i="3"/>
  <c r="G91" i="3"/>
  <c r="G89" i="3"/>
  <c r="D31" i="26"/>
  <c r="F31" i="26"/>
  <c r="F92" i="41"/>
  <c r="F58" i="40"/>
  <c r="I34" i="36"/>
  <c r="N42" i="35"/>
  <c r="O44" i="34"/>
  <c r="G57" i="33"/>
  <c r="H47" i="32"/>
  <c r="O166" i="31"/>
  <c r="I69" i="29"/>
  <c r="E57" i="27"/>
  <c r="L42" i="26"/>
  <c r="H31" i="24"/>
  <c r="I51" i="16"/>
  <c r="J32" i="15"/>
  <c r="R83" i="13"/>
  <c r="G37" i="12"/>
  <c r="K51" i="6"/>
  <c r="Y71" i="3"/>
  <c r="F84" i="41"/>
  <c r="F85" i="41"/>
  <c r="F86" i="41"/>
  <c r="F89" i="41"/>
  <c r="F90" i="41"/>
  <c r="F91" i="41"/>
  <c r="F83" i="41"/>
  <c r="A92" i="41"/>
  <c r="A88" i="41"/>
  <c r="A89" i="41"/>
  <c r="A91" i="41"/>
  <c r="A83" i="41"/>
  <c r="F50" i="40"/>
  <c r="F51" i="40"/>
  <c r="F52" i="40"/>
  <c r="F55" i="40"/>
  <c r="F56" i="40"/>
  <c r="F57" i="40"/>
  <c r="F49" i="40"/>
  <c r="A54" i="40"/>
  <c r="A55" i="40"/>
  <c r="A57" i="40"/>
  <c r="A58" i="40"/>
  <c r="A49" i="40"/>
  <c r="I26" i="36"/>
  <c r="I27" i="36"/>
  <c r="I28" i="36"/>
  <c r="I31" i="36"/>
  <c r="I32" i="36"/>
  <c r="I33" i="36"/>
  <c r="I25" i="36"/>
  <c r="B30" i="36"/>
  <c r="B31" i="36"/>
  <c r="B33" i="36"/>
  <c r="B34" i="36"/>
  <c r="B25" i="36"/>
  <c r="N34" i="35"/>
  <c r="N35" i="35"/>
  <c r="N36" i="35"/>
  <c r="N39" i="35"/>
  <c r="N40" i="35"/>
  <c r="N41" i="35"/>
  <c r="N33" i="35"/>
  <c r="A38" i="35"/>
  <c r="A39" i="35"/>
  <c r="A41" i="35"/>
  <c r="A42" i="35"/>
  <c r="A33" i="35"/>
  <c r="O36" i="34"/>
  <c r="O37" i="34"/>
  <c r="O38" i="34"/>
  <c r="O41" i="34"/>
  <c r="O42" i="34"/>
  <c r="O43" i="34"/>
  <c r="O35" i="34"/>
  <c r="B40" i="34"/>
  <c r="B41" i="34"/>
  <c r="B43" i="34"/>
  <c r="B44" i="34"/>
  <c r="B35" i="34"/>
  <c r="G49" i="33"/>
  <c r="G50" i="33"/>
  <c r="G51" i="33"/>
  <c r="G54" i="33"/>
  <c r="G55" i="33"/>
  <c r="G56" i="33"/>
  <c r="G48" i="33"/>
  <c r="A57" i="33"/>
  <c r="A53" i="33"/>
  <c r="A54" i="33"/>
  <c r="A56" i="33"/>
  <c r="A48" i="33"/>
  <c r="H39" i="32"/>
  <c r="H40" i="32"/>
  <c r="H41" i="32"/>
  <c r="H44" i="32"/>
  <c r="H45" i="32"/>
  <c r="H46" i="32"/>
  <c r="H38" i="32"/>
  <c r="A43" i="32"/>
  <c r="A44" i="32"/>
  <c r="A46" i="32"/>
  <c r="A47" i="32"/>
  <c r="A38" i="32"/>
  <c r="O158" i="31"/>
  <c r="O159" i="31"/>
  <c r="O160" i="31"/>
  <c r="O163" i="31"/>
  <c r="O164" i="31"/>
  <c r="O165" i="31"/>
  <c r="O157" i="31"/>
  <c r="B162" i="31"/>
  <c r="B163" i="31"/>
  <c r="B165" i="31"/>
  <c r="B166" i="31"/>
  <c r="B157" i="31"/>
  <c r="I61" i="29"/>
  <c r="I62" i="29"/>
  <c r="I63" i="29"/>
  <c r="I66" i="29"/>
  <c r="I67" i="29"/>
  <c r="I68" i="29"/>
  <c r="I60" i="29"/>
  <c r="B65" i="29"/>
  <c r="B66" i="29"/>
  <c r="B68" i="29"/>
  <c r="B69" i="29"/>
  <c r="B60" i="29"/>
  <c r="E49" i="27"/>
  <c r="E50" i="27"/>
  <c r="E51" i="27"/>
  <c r="E54" i="27"/>
  <c r="E55" i="27"/>
  <c r="E56" i="27"/>
  <c r="E48" i="27"/>
  <c r="A57" i="27"/>
  <c r="A53" i="27"/>
  <c r="A54" i="27"/>
  <c r="A56" i="27"/>
  <c r="A48" i="27"/>
  <c r="L34" i="26"/>
  <c r="L35" i="26"/>
  <c r="L36" i="26"/>
  <c r="L39" i="26"/>
  <c r="L40" i="26"/>
  <c r="L41" i="26"/>
  <c r="L33" i="26"/>
  <c r="B38" i="26"/>
  <c r="B39" i="26"/>
  <c r="B41" i="26"/>
  <c r="B42" i="26"/>
  <c r="B33" i="26"/>
  <c r="H23" i="24"/>
  <c r="H24" i="24"/>
  <c r="H25" i="24"/>
  <c r="H28" i="24"/>
  <c r="H29" i="24"/>
  <c r="H30" i="24"/>
  <c r="H22" i="24"/>
  <c r="B27" i="24"/>
  <c r="B28" i="24"/>
  <c r="B30" i="24"/>
  <c r="B31" i="24"/>
  <c r="B22" i="24"/>
  <c r="I42" i="16"/>
  <c r="I43" i="16"/>
  <c r="I44" i="16"/>
  <c r="I48" i="16"/>
  <c r="I49" i="16"/>
  <c r="I50" i="16"/>
  <c r="I41" i="16"/>
  <c r="B47" i="16"/>
  <c r="B48" i="16"/>
  <c r="B50" i="16"/>
  <c r="B51" i="16"/>
  <c r="B41" i="16"/>
  <c r="J23" i="15"/>
  <c r="J24" i="15"/>
  <c r="J25" i="15"/>
  <c r="J29" i="15"/>
  <c r="J30" i="15"/>
  <c r="J31" i="15"/>
  <c r="J22" i="15"/>
  <c r="B28" i="15"/>
  <c r="B29" i="15"/>
  <c r="B31" i="15"/>
  <c r="B32" i="15"/>
  <c r="B22" i="15"/>
  <c r="R74" i="13"/>
  <c r="R75" i="13"/>
  <c r="R76" i="13"/>
  <c r="R80" i="13"/>
  <c r="R81" i="13"/>
  <c r="R82" i="13"/>
  <c r="R73" i="13"/>
  <c r="B79" i="13"/>
  <c r="B80" i="13"/>
  <c r="B82" i="13"/>
  <c r="B83" i="13"/>
  <c r="B73" i="13"/>
  <c r="G28" i="12"/>
  <c r="G29" i="12"/>
  <c r="G30" i="12"/>
  <c r="G34" i="12"/>
  <c r="G35" i="12"/>
  <c r="G36" i="12"/>
  <c r="G27" i="12"/>
  <c r="A33" i="12"/>
  <c r="A34" i="12"/>
  <c r="A36" i="12"/>
  <c r="A37" i="12"/>
  <c r="A27" i="12"/>
  <c r="K42" i="6"/>
  <c r="K43" i="6"/>
  <c r="K44" i="6"/>
  <c r="K48" i="6"/>
  <c r="K49" i="6"/>
  <c r="K50" i="6"/>
  <c r="K41" i="6"/>
  <c r="B51" i="6"/>
  <c r="B47" i="6"/>
  <c r="B48" i="6"/>
  <c r="B50" i="6"/>
  <c r="B41" i="6"/>
  <c r="Y70" i="3"/>
  <c r="Y68" i="3"/>
  <c r="Y69" i="3"/>
  <c r="B71" i="3"/>
  <c r="B70" i="3"/>
  <c r="B68" i="3"/>
  <c r="B67" i="3"/>
  <c r="Y65" i="3"/>
  <c r="Y64" i="3"/>
  <c r="Y63" i="3"/>
  <c r="Y62" i="3"/>
  <c r="B62" i="3"/>
  <c r="G19" i="26"/>
  <c r="G20" i="26"/>
  <c r="G23" i="26"/>
  <c r="G25" i="26"/>
  <c r="G28" i="26"/>
  <c r="G29" i="26"/>
  <c r="G30" i="26"/>
  <c r="G18" i="26"/>
  <c r="H29" i="26"/>
  <c r="K29" i="26" s="1"/>
  <c r="H30" i="26"/>
  <c r="K30" i="26" s="1"/>
  <c r="C76" i="26" s="1"/>
  <c r="H15" i="35"/>
  <c r="K15" i="35" s="1"/>
  <c r="L15" i="35" s="1"/>
  <c r="H14" i="35"/>
  <c r="K14" i="35"/>
  <c r="L14" i="35" s="1"/>
  <c r="H31" i="26"/>
  <c r="I14" i="35"/>
  <c r="J14" i="35"/>
  <c r="D19" i="24"/>
  <c r="H36" i="3"/>
  <c r="H31" i="3"/>
  <c r="H23" i="3"/>
  <c r="F36" i="3"/>
  <c r="F31" i="3"/>
  <c r="F23" i="3"/>
  <c r="E36" i="3"/>
  <c r="E31" i="3"/>
  <c r="E23" i="3"/>
  <c r="I14" i="6"/>
  <c r="C6" i="42"/>
  <c r="C5" i="42"/>
  <c r="A33" i="42"/>
  <c r="A34" i="42"/>
  <c r="A35" i="42" s="1"/>
  <c r="A22" i="42"/>
  <c r="A23" i="42" s="1"/>
  <c r="A24" i="42" s="1"/>
  <c r="A25" i="42" s="1"/>
  <c r="A26" i="42"/>
  <c r="A27" i="42" s="1"/>
  <c r="A28" i="42" s="1"/>
  <c r="A16" i="42"/>
  <c r="A17" i="42"/>
  <c r="A18" i="42" s="1"/>
  <c r="A19" i="42" s="1"/>
  <c r="A13" i="42"/>
  <c r="D72" i="41"/>
  <c r="D63" i="41"/>
  <c r="D58" i="41"/>
  <c r="D48" i="41"/>
  <c r="D43" i="41"/>
  <c r="D49" i="41" s="1"/>
  <c r="D30" i="41"/>
  <c r="D17" i="41"/>
  <c r="E45" i="40"/>
  <c r="E28" i="40"/>
  <c r="E34" i="37"/>
  <c r="E33" i="37"/>
  <c r="E31" i="37"/>
  <c r="E30" i="37"/>
  <c r="D28" i="37"/>
  <c r="C28" i="37"/>
  <c r="E26" i="37"/>
  <c r="E25" i="37"/>
  <c r="B24" i="37"/>
  <c r="E22" i="37"/>
  <c r="E21" i="37"/>
  <c r="E20" i="37"/>
  <c r="E19" i="37"/>
  <c r="E18" i="37"/>
  <c r="E17" i="37"/>
  <c r="A17" i="37"/>
  <c r="A18" i="37" s="1"/>
  <c r="A19" i="37" s="1"/>
  <c r="E15" i="37"/>
  <c r="E14" i="37"/>
  <c r="E13" i="37"/>
  <c r="N33" i="34"/>
  <c r="M33" i="34"/>
  <c r="L33" i="34"/>
  <c r="K33" i="34"/>
  <c r="J33" i="34"/>
  <c r="I33" i="34"/>
  <c r="H33" i="34"/>
  <c r="G33" i="34"/>
  <c r="F33" i="34"/>
  <c r="E33" i="34"/>
  <c r="D33" i="34"/>
  <c r="C33" i="34"/>
  <c r="O32" i="34"/>
  <c r="O31" i="34"/>
  <c r="O30" i="34"/>
  <c r="O29" i="34"/>
  <c r="O28" i="34"/>
  <c r="O27" i="34"/>
  <c r="O26" i="34"/>
  <c r="O25" i="34"/>
  <c r="O24" i="34"/>
  <c r="O23" i="34"/>
  <c r="O21" i="34"/>
  <c r="O20" i="34"/>
  <c r="O19" i="34"/>
  <c r="O17" i="34"/>
  <c r="O16" i="34"/>
  <c r="O15" i="34"/>
  <c r="O14" i="34"/>
  <c r="O13" i="34"/>
  <c r="O12" i="34"/>
  <c r="D20" i="33"/>
  <c r="G20" i="33"/>
  <c r="F20" i="33" s="1"/>
  <c r="C19" i="33"/>
  <c r="G19" i="33" s="1"/>
  <c r="F19" i="33" s="1"/>
  <c r="G18" i="33"/>
  <c r="F18" i="33"/>
  <c r="G17" i="33"/>
  <c r="F17" i="33"/>
  <c r="G16" i="33"/>
  <c r="F16" i="33"/>
  <c r="N74" i="31"/>
  <c r="O74" i="31" s="1"/>
  <c r="L11" i="31"/>
  <c r="I11" i="31"/>
  <c r="F11" i="31"/>
  <c r="D31" i="41"/>
  <c r="D35" i="41" s="1"/>
  <c r="E28" i="37"/>
  <c r="D18" i="24"/>
  <c r="G20" i="24"/>
  <c r="D20" i="24"/>
  <c r="E20" i="24"/>
  <c r="G19" i="15"/>
  <c r="F38" i="16"/>
  <c r="D38" i="16"/>
  <c r="F20" i="15"/>
  <c r="P20" i="13"/>
  <c r="O20" i="13"/>
  <c r="L20" i="13"/>
  <c r="K20" i="13"/>
  <c r="J20" i="13"/>
  <c r="I20" i="13"/>
  <c r="H20" i="13"/>
  <c r="C20" i="13"/>
  <c r="N17" i="13"/>
  <c r="Q17" i="13" s="1"/>
  <c r="R17" i="13"/>
  <c r="N16" i="13"/>
  <c r="Q16" i="13"/>
  <c r="R16" i="13" s="1"/>
  <c r="N15" i="13"/>
  <c r="Q15" i="13" s="1"/>
  <c r="R15" i="13"/>
  <c r="N14" i="13"/>
  <c r="Q14" i="13"/>
  <c r="R14" i="13" s="1"/>
  <c r="N13" i="13"/>
  <c r="N20" i="13" s="1"/>
  <c r="F25" i="12"/>
  <c r="C25" i="12"/>
  <c r="J14" i="6"/>
  <c r="J16" i="6"/>
  <c r="E14" i="6"/>
  <c r="E16" i="6"/>
  <c r="D4" i="3"/>
  <c r="D3" i="3"/>
  <c r="W59" i="3"/>
  <c r="W58" i="3"/>
  <c r="W44" i="3"/>
  <c r="T35" i="3"/>
  <c r="K35" i="3"/>
  <c r="L35" i="3" s="1"/>
  <c r="D35" i="3"/>
  <c r="T34" i="3"/>
  <c r="K34" i="3"/>
  <c r="W34" i="3" s="1"/>
  <c r="X34" i="3" s="1"/>
  <c r="C34" i="3"/>
  <c r="D34" i="3" s="1"/>
  <c r="T33" i="3"/>
  <c r="K33" i="3"/>
  <c r="W33" i="3" s="1"/>
  <c r="X33" i="3" s="1"/>
  <c r="C33" i="3"/>
  <c r="D33" i="3" s="1"/>
  <c r="D36" i="3" s="1"/>
  <c r="T30" i="3"/>
  <c r="K30" i="3"/>
  <c r="L30" i="3" s="1"/>
  <c r="C30" i="3"/>
  <c r="D30" i="3" s="1"/>
  <c r="T29" i="3"/>
  <c r="K29" i="3"/>
  <c r="L29" i="3" s="1"/>
  <c r="C29" i="3"/>
  <c r="D29" i="3" s="1"/>
  <c r="T28" i="3"/>
  <c r="K28" i="3"/>
  <c r="L28" i="3" s="1"/>
  <c r="C28" i="3"/>
  <c r="D28" i="3" s="1"/>
  <c r="T27" i="3"/>
  <c r="K27" i="3"/>
  <c r="L27" i="3" s="1"/>
  <c r="C27" i="3"/>
  <c r="D27" i="3" s="1"/>
  <c r="O26" i="3"/>
  <c r="T26" i="3" s="1"/>
  <c r="W26" i="3" s="1"/>
  <c r="X26" i="3" s="1"/>
  <c r="K26" i="3"/>
  <c r="L26" i="3" s="1"/>
  <c r="C26" i="3"/>
  <c r="D26" i="3" s="1"/>
  <c r="T25" i="3"/>
  <c r="K25" i="3"/>
  <c r="L25" i="3" s="1"/>
  <c r="C25" i="3"/>
  <c r="D25" i="3" s="1"/>
  <c r="T22" i="3"/>
  <c r="K22" i="3"/>
  <c r="L22" i="3" s="1"/>
  <c r="C22" i="3"/>
  <c r="D22" i="3" s="1"/>
  <c r="T21" i="3"/>
  <c r="K21" i="3"/>
  <c r="L21" i="3" s="1"/>
  <c r="C21" i="3"/>
  <c r="D21" i="3" s="1"/>
  <c r="T20" i="3"/>
  <c r="K20" i="3"/>
  <c r="L20" i="3" s="1"/>
  <c r="C20" i="3"/>
  <c r="D20" i="3" s="1"/>
  <c r="T19" i="3"/>
  <c r="K19" i="3"/>
  <c r="L19" i="3" s="1"/>
  <c r="C19" i="3"/>
  <c r="D19" i="3" s="1"/>
  <c r="T18" i="3"/>
  <c r="K18" i="3"/>
  <c r="C18" i="3"/>
  <c r="D18" i="3" s="1"/>
  <c r="T17" i="3"/>
  <c r="K17" i="3"/>
  <c r="L17" i="3" s="1"/>
  <c r="C17" i="3"/>
  <c r="D17" i="3" s="1"/>
  <c r="T16" i="3"/>
  <c r="K16" i="3"/>
  <c r="L16" i="3" s="1"/>
  <c r="C16" i="3"/>
  <c r="D16" i="3"/>
  <c r="T15" i="3"/>
  <c r="K15" i="3"/>
  <c r="L15" i="3" s="1"/>
  <c r="C15" i="3"/>
  <c r="D15" i="3"/>
  <c r="T14" i="3"/>
  <c r="K14" i="3"/>
  <c r="L14" i="3" s="1"/>
  <c r="C14" i="3"/>
  <c r="D14" i="3"/>
  <c r="T13" i="3"/>
  <c r="K13" i="3"/>
  <c r="L13" i="3" s="1"/>
  <c r="C13" i="3"/>
  <c r="D13" i="3" s="1"/>
  <c r="R10" i="3"/>
  <c r="M10" i="3"/>
  <c r="I10" i="3"/>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9" i="2" s="1"/>
  <c r="A40" i="2" s="1"/>
  <c r="A41" i="2" s="1"/>
  <c r="A42" i="2" s="1"/>
  <c r="A43" i="2" s="1"/>
  <c r="A44" i="2" s="1"/>
  <c r="A45" i="2" s="1"/>
  <c r="K14" i="6"/>
  <c r="K16" i="6"/>
  <c r="I16" i="6"/>
  <c r="W16" i="3"/>
  <c r="X16" i="3" s="1"/>
  <c r="D6" i="31"/>
  <c r="C6" i="32" s="1"/>
  <c r="D6" i="33" s="1"/>
  <c r="E5" i="34" s="1"/>
  <c r="D7" i="35" s="1"/>
  <c r="E7" i="36" s="1"/>
  <c r="C7" i="37" s="1"/>
  <c r="C6" i="40" s="1"/>
  <c r="C6" i="41" s="1"/>
  <c r="D5" i="31"/>
  <c r="C5" i="32" s="1"/>
  <c r="D5" i="33" s="1"/>
  <c r="E4" i="34" s="1"/>
  <c r="D6" i="35" s="1"/>
  <c r="E6" i="36" s="1"/>
  <c r="C6" i="37" s="1"/>
  <c r="C5" i="40" s="1"/>
  <c r="C5" i="41" s="1"/>
  <c r="O80" i="31" l="1"/>
  <c r="D19" i="27"/>
  <c r="L39" i="46"/>
  <c r="M41" i="46"/>
  <c r="L101" i="46"/>
  <c r="G16" i="42"/>
  <c r="G85" i="3"/>
  <c r="G87" i="3"/>
  <c r="G104" i="3"/>
  <c r="G97" i="3"/>
  <c r="W114" i="3"/>
  <c r="W102" i="3"/>
  <c r="X102" i="3" s="1"/>
  <c r="W106" i="3"/>
  <c r="X106" i="3" s="1"/>
  <c r="T162" i="3"/>
  <c r="M151" i="3"/>
  <c r="W29" i="3"/>
  <c r="X29" i="3" s="1"/>
  <c r="G105" i="3"/>
  <c r="G101" i="3"/>
  <c r="G99" i="3"/>
  <c r="G100" i="3"/>
  <c r="G88" i="3"/>
  <c r="W87" i="3"/>
  <c r="X87" i="3" s="1"/>
  <c r="T168" i="3"/>
  <c r="W13" i="3"/>
  <c r="W14" i="3"/>
  <c r="X14" i="3" s="1"/>
  <c r="L33" i="3"/>
  <c r="L34" i="3"/>
  <c r="G98" i="3"/>
  <c r="G96" i="3"/>
  <c r="G92" i="3"/>
  <c r="G95" i="3"/>
  <c r="W155" i="3"/>
  <c r="X155" i="3" s="1"/>
  <c r="W89" i="3"/>
  <c r="X89" i="3" s="1"/>
  <c r="W90" i="3"/>
  <c r="X90" i="3" s="1"/>
  <c r="W91" i="3"/>
  <c r="X91" i="3" s="1"/>
  <c r="W92" i="3"/>
  <c r="X92" i="3" s="1"/>
  <c r="W101" i="3"/>
  <c r="X101" i="3" s="1"/>
  <c r="O151" i="3"/>
  <c r="K168" i="3"/>
  <c r="W164" i="3"/>
  <c r="L164" i="3"/>
  <c r="G30" i="35"/>
  <c r="H30" i="35" s="1"/>
  <c r="I30" i="35" s="1"/>
  <c r="J30" i="35" s="1"/>
  <c r="G44" i="33"/>
  <c r="F44" i="33" s="1"/>
  <c r="T180" i="3"/>
  <c r="F10" i="3"/>
  <c r="W159" i="3"/>
  <c r="X159" i="3" s="1"/>
  <c r="W100" i="3"/>
  <c r="X100" i="3" s="1"/>
  <c r="W35" i="3"/>
  <c r="X35" i="3" s="1"/>
  <c r="W20" i="3"/>
  <c r="X20" i="3" s="1"/>
  <c r="W18" i="3"/>
  <c r="X18" i="3" s="1"/>
  <c r="W21" i="3"/>
  <c r="X21" i="3" s="1"/>
  <c r="W30" i="3"/>
  <c r="X30" i="3" s="1"/>
  <c r="W84" i="3"/>
  <c r="L160" i="3"/>
  <c r="W170" i="3"/>
  <c r="X170" i="3" s="1"/>
  <c r="W99" i="3"/>
  <c r="X99" i="3" s="1"/>
  <c r="E151" i="3"/>
  <c r="I151" i="3"/>
  <c r="H168" i="3"/>
  <c r="H151" i="3" s="1"/>
  <c r="O10" i="3"/>
  <c r="W25" i="3"/>
  <c r="X25" i="3" s="1"/>
  <c r="I31" i="35"/>
  <c r="J31" i="35" s="1"/>
  <c r="N113" i="31"/>
  <c r="O113" i="31" s="1"/>
  <c r="W17" i="3"/>
  <c r="X17" i="3" s="1"/>
  <c r="E10" i="3"/>
  <c r="H10" i="3"/>
  <c r="G93" i="3"/>
  <c r="G106" i="3"/>
  <c r="G90" i="3"/>
  <c r="F151" i="3"/>
  <c r="G45" i="33"/>
  <c r="F45" i="33" s="1"/>
  <c r="W98" i="3"/>
  <c r="X98" i="3" s="1"/>
  <c r="K154" i="3"/>
  <c r="K162" i="3" s="1"/>
  <c r="K171" i="3"/>
  <c r="K180" i="3" s="1"/>
  <c r="W179" i="3"/>
  <c r="X179" i="3" s="1"/>
  <c r="N93" i="31"/>
  <c r="O93" i="31" s="1"/>
  <c r="N98" i="31"/>
  <c r="O98" i="31" s="1"/>
  <c r="N107" i="31"/>
  <c r="O107" i="31" s="1"/>
  <c r="O33" i="34"/>
  <c r="O74" i="34"/>
  <c r="M35" i="46"/>
  <c r="D46" i="27"/>
  <c r="E68" i="41" s="1"/>
  <c r="E72" i="41" s="1"/>
  <c r="X13" i="3"/>
  <c r="X84" i="3"/>
  <c r="L178" i="3"/>
  <c r="W178" i="3"/>
  <c r="X178" i="3" s="1"/>
  <c r="W93" i="3"/>
  <c r="X93" i="3" s="1"/>
  <c r="L97" i="3"/>
  <c r="W97" i="3"/>
  <c r="X97" i="3" s="1"/>
  <c r="W154" i="3"/>
  <c r="L177" i="3"/>
  <c r="W177" i="3"/>
  <c r="X177" i="3" s="1"/>
  <c r="I30" i="46"/>
  <c r="K30" i="46" s="1"/>
  <c r="M30" i="46"/>
  <c r="I32" i="46"/>
  <c r="K32" i="46" s="1"/>
  <c r="I38" i="46"/>
  <c r="K38" i="46" s="1"/>
  <c r="M38" i="46" s="1"/>
  <c r="G28" i="3"/>
  <c r="L18" i="3"/>
  <c r="G35" i="3"/>
  <c r="G27" i="3"/>
  <c r="W19" i="3"/>
  <c r="X19" i="3" s="1"/>
  <c r="D50" i="41"/>
  <c r="D52" i="41" s="1"/>
  <c r="D66" i="41" s="1"/>
  <c r="D77" i="41" s="1"/>
  <c r="D79" i="41" s="1"/>
  <c r="L96" i="3"/>
  <c r="W96" i="3"/>
  <c r="X96" i="3" s="1"/>
  <c r="E113" i="31"/>
  <c r="D168" i="3"/>
  <c r="J26" i="6"/>
  <c r="K23" i="6"/>
  <c r="L42" i="33"/>
  <c r="I95" i="46"/>
  <c r="K95" i="46" s="1"/>
  <c r="M95" i="46"/>
  <c r="I36" i="46"/>
  <c r="M36" i="46"/>
  <c r="I90" i="46"/>
  <c r="K90" i="46" s="1"/>
  <c r="M90" i="46" s="1"/>
  <c r="G15" i="3"/>
  <c r="W22" i="3"/>
  <c r="X22" i="3" s="1"/>
  <c r="G22" i="3"/>
  <c r="G16" i="3"/>
  <c r="G26" i="3"/>
  <c r="G17" i="3"/>
  <c r="Q13" i="13"/>
  <c r="G18" i="3"/>
  <c r="G30" i="3"/>
  <c r="G25" i="3"/>
  <c r="G34" i="3"/>
  <c r="W15" i="3"/>
  <c r="X15" i="3" s="1"/>
  <c r="W27" i="3"/>
  <c r="X27" i="3" s="1"/>
  <c r="W28" i="3"/>
  <c r="X28" i="3" s="1"/>
  <c r="W174" i="3"/>
  <c r="L95" i="3"/>
  <c r="W95" i="3"/>
  <c r="X95" i="3" s="1"/>
  <c r="E77" i="31"/>
  <c r="D162" i="3"/>
  <c r="E31" i="31"/>
  <c r="D180" i="3"/>
  <c r="L44" i="46"/>
  <c r="I15" i="35"/>
  <c r="J15" i="35" s="1"/>
  <c r="D46" i="33"/>
  <c r="G46" i="33" s="1"/>
  <c r="F46" i="33" s="1"/>
  <c r="F42" i="47"/>
  <c r="F45" i="47" s="1"/>
  <c r="F46" i="47"/>
  <c r="K14" i="46"/>
  <c r="M14" i="46" s="1"/>
  <c r="I19" i="46"/>
  <c r="K19" i="46" s="1"/>
  <c r="M19" i="46" s="1"/>
  <c r="M23" i="46"/>
  <c r="I74" i="46"/>
  <c r="K74" i="46" s="1"/>
  <c r="M74" i="46" s="1"/>
  <c r="I82" i="46"/>
  <c r="K82" i="46" s="1"/>
  <c r="M82" i="46" s="1"/>
  <c r="K35" i="6"/>
  <c r="K24" i="6"/>
  <c r="I26" i="6"/>
  <c r="Q57" i="13"/>
  <c r="R57" i="13" s="1"/>
  <c r="K62" i="13"/>
  <c r="I37" i="46"/>
  <c r="K37" i="46" s="1"/>
  <c r="M37" i="46" s="1"/>
  <c r="I91" i="46"/>
  <c r="K91" i="46" s="1"/>
  <c r="M91" i="46" s="1"/>
  <c r="H46" i="44"/>
  <c r="H49" i="44" s="1"/>
  <c r="G31" i="26"/>
  <c r="G39" i="46"/>
  <c r="G44" i="46" s="1"/>
  <c r="M18" i="46"/>
  <c r="I20" i="46"/>
  <c r="K20" i="46" s="1"/>
  <c r="M20" i="46" s="1"/>
  <c r="I24" i="46"/>
  <c r="K24" i="46" s="1"/>
  <c r="M24" i="46" s="1"/>
  <c r="M78" i="46"/>
  <c r="I86" i="46"/>
  <c r="K86" i="46" s="1"/>
  <c r="M86" i="46" s="1"/>
  <c r="F32" i="47"/>
  <c r="C42" i="47"/>
  <c r="C45" i="47" s="1"/>
  <c r="C46" i="47" s="1"/>
  <c r="N71" i="31"/>
  <c r="O71" i="31" s="1"/>
  <c r="N20" i="31"/>
  <c r="O20" i="31" s="1"/>
  <c r="N27" i="31"/>
  <c r="O27" i="31" s="1"/>
  <c r="N49" i="31"/>
  <c r="O49" i="31" s="1"/>
  <c r="K22" i="35"/>
  <c r="L22" i="35" s="1"/>
  <c r="E29" i="35"/>
  <c r="K28" i="35"/>
  <c r="L28" i="35" s="1"/>
  <c r="I72" i="46"/>
  <c r="K72" i="46" s="1"/>
  <c r="M72" i="46" s="1"/>
  <c r="I73" i="46"/>
  <c r="K73" i="46" s="1"/>
  <c r="M73" i="46" s="1"/>
  <c r="I76" i="46"/>
  <c r="K76" i="46" s="1"/>
  <c r="M76" i="46" s="1"/>
  <c r="I77" i="46"/>
  <c r="K77" i="46" s="1"/>
  <c r="M77" i="46" s="1"/>
  <c r="I80" i="46"/>
  <c r="K80" i="46" s="1"/>
  <c r="M80" i="46" s="1"/>
  <c r="I81" i="46"/>
  <c r="K81" i="46" s="1"/>
  <c r="M81" i="46" s="1"/>
  <c r="I84" i="46"/>
  <c r="K84" i="46" s="1"/>
  <c r="M84" i="46" s="1"/>
  <c r="I85" i="46"/>
  <c r="K85" i="46" s="1"/>
  <c r="M85" i="46" s="1"/>
  <c r="I88" i="46"/>
  <c r="K88" i="46" s="1"/>
  <c r="M88" i="46" s="1"/>
  <c r="I89" i="46"/>
  <c r="K89" i="46" s="1"/>
  <c r="M89" i="46" s="1"/>
  <c r="I93" i="46"/>
  <c r="K93" i="46" s="1"/>
  <c r="M93" i="46" s="1"/>
  <c r="I94" i="46"/>
  <c r="K94" i="46" s="1"/>
  <c r="M94" i="46" s="1"/>
  <c r="N39" i="31"/>
  <c r="O39" i="31" s="1"/>
  <c r="N13" i="31"/>
  <c r="N35" i="31"/>
  <c r="O35" i="31" s="1"/>
  <c r="N65" i="31"/>
  <c r="O65" i="31" s="1"/>
  <c r="E32" i="48"/>
  <c r="E35" i="48" s="1"/>
  <c r="E37" i="48" s="1"/>
  <c r="E31" i="41"/>
  <c r="E35" i="41" s="1"/>
  <c r="E50" i="41" s="1"/>
  <c r="E52" i="41" s="1"/>
  <c r="E66" i="41" s="1"/>
  <c r="D31" i="3"/>
  <c r="D23" i="3"/>
  <c r="C75" i="26"/>
  <c r="C78" i="26" s="1"/>
  <c r="K31" i="26"/>
  <c r="H75" i="26"/>
  <c r="H78" i="26" s="1"/>
  <c r="H81" i="26" s="1"/>
  <c r="G75" i="26"/>
  <c r="G78" i="26" s="1"/>
  <c r="I20" i="15"/>
  <c r="G18" i="42" l="1"/>
  <c r="D10" i="3"/>
  <c r="G13" i="3"/>
  <c r="G29" i="3"/>
  <c r="G20" i="3"/>
  <c r="G14" i="3"/>
  <c r="G19" i="3"/>
  <c r="G33" i="3"/>
  <c r="L154" i="3"/>
  <c r="G21" i="3"/>
  <c r="X164" i="3"/>
  <c r="W168" i="3"/>
  <c r="X168" i="3" s="1"/>
  <c r="K30" i="35"/>
  <c r="L30" i="35" s="1"/>
  <c r="L171" i="3"/>
  <c r="W171" i="3"/>
  <c r="X171" i="3" s="1"/>
  <c r="G165" i="3"/>
  <c r="G107" i="31" s="1"/>
  <c r="G160" i="3"/>
  <c r="G93" i="31" s="1"/>
  <c r="G167" i="3"/>
  <c r="G113" i="31" s="1"/>
  <c r="G174" i="3"/>
  <c r="G35" i="31" s="1"/>
  <c r="G170" i="3"/>
  <c r="G13" i="31" s="1"/>
  <c r="G154" i="3"/>
  <c r="G71" i="31" s="1"/>
  <c r="G159" i="3"/>
  <c r="G88" i="31" s="1"/>
  <c r="G179" i="3"/>
  <c r="G68" i="31" s="1"/>
  <c r="G177" i="3"/>
  <c r="G59" i="31" s="1"/>
  <c r="G157" i="3"/>
  <c r="G80" i="31" s="1"/>
  <c r="G172" i="3"/>
  <c r="G27" i="31" s="1"/>
  <c r="G175" i="3"/>
  <c r="G39" i="31" s="1"/>
  <c r="G176" i="3"/>
  <c r="G49" i="31" s="1"/>
  <c r="G158" i="3"/>
  <c r="G85" i="31" s="1"/>
  <c r="G178" i="3"/>
  <c r="G65" i="31" s="1"/>
  <c r="G155" i="3"/>
  <c r="G74" i="31" s="1"/>
  <c r="G161" i="3"/>
  <c r="G98" i="31" s="1"/>
  <c r="G164" i="3"/>
  <c r="G104" i="31" s="1"/>
  <c r="G173" i="3"/>
  <c r="G31" i="31" s="1"/>
  <c r="G166" i="3"/>
  <c r="G110" i="31" s="1"/>
  <c r="G156" i="3"/>
  <c r="G77" i="31" s="1"/>
  <c r="G171" i="3"/>
  <c r="G20" i="31" s="1"/>
  <c r="K39" i="46"/>
  <c r="K44" i="46" s="1"/>
  <c r="Q62" i="13"/>
  <c r="D151" i="3"/>
  <c r="X174" i="3"/>
  <c r="N42" i="33"/>
  <c r="O42" i="33" s="1"/>
  <c r="L47" i="33"/>
  <c r="N47" i="33" s="1"/>
  <c r="O47" i="33" s="1"/>
  <c r="M32" i="46"/>
  <c r="M39" i="46" s="1"/>
  <c r="M44" i="46" s="1"/>
  <c r="W81" i="3"/>
  <c r="W57" i="3"/>
  <c r="W60" i="3" s="1"/>
  <c r="O13" i="31"/>
  <c r="I39" i="46"/>
  <c r="I44" i="46" s="1"/>
  <c r="R13" i="13"/>
  <c r="Q20" i="13"/>
  <c r="R20" i="13" s="1"/>
  <c r="K26" i="6"/>
  <c r="X154" i="3"/>
  <c r="W162" i="3"/>
  <c r="W127" i="3"/>
  <c r="W130" i="3" s="1"/>
  <c r="W10" i="3"/>
  <c r="I29" i="35"/>
  <c r="J29" i="35" s="1"/>
  <c r="K29" i="35"/>
  <c r="L29" i="35" s="1"/>
  <c r="G36" i="42"/>
  <c r="I96" i="46"/>
  <c r="E77" i="41"/>
  <c r="E79" i="41" s="1"/>
  <c r="W180" i="3" l="1"/>
  <c r="X180" i="3" s="1"/>
  <c r="I101" i="46"/>
  <c r="K96" i="46"/>
  <c r="G12" i="42"/>
  <c r="R62" i="13"/>
  <c r="X162" i="3"/>
  <c r="W151" i="3" l="1"/>
  <c r="W201" i="3"/>
  <c r="W204" i="3" s="1"/>
  <c r="G35" i="42" s="1"/>
  <c r="K101" i="46"/>
  <c r="M96" i="46"/>
  <c r="M101" i="46" s="1"/>
  <c r="D23" i="48"/>
  <c r="D31" i="48" s="1"/>
  <c r="G20" i="42"/>
  <c r="G29" i="42"/>
  <c r="G32" i="42" s="1"/>
  <c r="X151" i="3"/>
  <c r="D16" i="48" l="1"/>
  <c r="D32" i="48" s="1"/>
  <c r="D35" i="48" s="1"/>
  <c r="G20" i="32"/>
  <c r="G34" i="42"/>
  <c r="G37" i="42" s="1"/>
  <c r="D37" i="48" l="1"/>
</calcChain>
</file>

<file path=xl/sharedStrings.xml><?xml version="1.0" encoding="utf-8"?>
<sst xmlns="http://schemas.openxmlformats.org/spreadsheetml/2006/main" count="2620" uniqueCount="1284">
  <si>
    <t>Distribution Business</t>
  </si>
  <si>
    <t>INDEX</t>
  </si>
  <si>
    <t>S.No.</t>
  </si>
  <si>
    <t>Form No.</t>
  </si>
  <si>
    <t>Particulars</t>
  </si>
  <si>
    <t>Form D 1.1</t>
  </si>
  <si>
    <t>Summary of Aggregate Revenue Requirement</t>
  </si>
  <si>
    <t>Form D 2.1</t>
  </si>
  <si>
    <t>Revenue from Sale of Power</t>
  </si>
  <si>
    <t>Form D 2.2</t>
  </si>
  <si>
    <t>Income from Wheeling Charges</t>
  </si>
  <si>
    <t>Form D 2.3</t>
  </si>
  <si>
    <t>Form D 2.4</t>
  </si>
  <si>
    <t>Other Income</t>
  </si>
  <si>
    <t>Form D 2.5</t>
  </si>
  <si>
    <t>Subsidy provided by the State Govt under Section 65 of EA 2003 *</t>
  </si>
  <si>
    <t>Form D 2.6</t>
  </si>
  <si>
    <t>Form D 2.7</t>
  </si>
  <si>
    <t>Consumer Contribution, Capital Subsidy and Grant</t>
  </si>
  <si>
    <t>Form D 3.1</t>
  </si>
  <si>
    <t>Power Purchase Expenses</t>
  </si>
  <si>
    <t>Form D 3.2</t>
  </si>
  <si>
    <t>Transmission  Charges *</t>
  </si>
  <si>
    <t>Form D 3.3</t>
  </si>
  <si>
    <t>Load Despatch Charges *</t>
  </si>
  <si>
    <t>Form D 3.4</t>
  </si>
  <si>
    <t>Operations and Maintenance Expenses</t>
  </si>
  <si>
    <t>Form D 3.4(a)</t>
  </si>
  <si>
    <t>Employee Expenses</t>
  </si>
  <si>
    <t>Form D 3.4(b)</t>
  </si>
  <si>
    <t>Administrative &amp; General Expenses</t>
  </si>
  <si>
    <t>Form D 3.4(c)</t>
  </si>
  <si>
    <t>Repair &amp; Maintenance Expenses</t>
  </si>
  <si>
    <t>Form D 3.5</t>
  </si>
  <si>
    <t xml:space="preserve">Fixed assets &amp; depreciation </t>
  </si>
  <si>
    <t>Form D 3.6(a)</t>
  </si>
  <si>
    <t>Calculation of Weighted Average Rate of Interest on Actual Loans</t>
  </si>
  <si>
    <t>Form D 3.6(b)</t>
  </si>
  <si>
    <t>Calculation of Interest on Normative Loan *</t>
  </si>
  <si>
    <t>Form D 3.6(c)</t>
  </si>
  <si>
    <t>Interest on Bonds to meet Terminal Liabilities *</t>
  </si>
  <si>
    <t>Form D 3.7</t>
  </si>
  <si>
    <t>Interest on Working Capital *</t>
  </si>
  <si>
    <t>Form D 3.8</t>
  </si>
  <si>
    <t>Return on Equity/Return on Net Fixed Assets</t>
  </si>
  <si>
    <t>Form D 3.9</t>
  </si>
  <si>
    <t>Tax on R.O.E. *</t>
  </si>
  <si>
    <t>Form D 4.1</t>
  </si>
  <si>
    <t>Project-wise / Scheme-wise Capital Expenditure</t>
  </si>
  <si>
    <t>Form D 4.2</t>
  </si>
  <si>
    <t>Consolidated report on additions to Fixed Assets during the year *</t>
  </si>
  <si>
    <t>Form D 4.3</t>
  </si>
  <si>
    <t>General (Other debits, write offs or any other items) *</t>
  </si>
  <si>
    <t>Form D 5.1</t>
  </si>
  <si>
    <t>Consumer category wise Existing Tariff</t>
  </si>
  <si>
    <t>Form D 5.2</t>
  </si>
  <si>
    <t>Consumer category wise Proposed Tariff *</t>
  </si>
  <si>
    <t>Form D 5.3 (a)</t>
  </si>
  <si>
    <t>Revenue from existing Tariff</t>
  </si>
  <si>
    <t>Form D 5.3 (b)</t>
  </si>
  <si>
    <t>Form D 5.3 (c)</t>
  </si>
  <si>
    <t>Revenue from proposed tariff *</t>
  </si>
  <si>
    <t>Form D 6.1</t>
  </si>
  <si>
    <t>Improvement in performance</t>
  </si>
  <si>
    <t>Form D 6.2</t>
  </si>
  <si>
    <t>Appropriation of Distribution loss</t>
  </si>
  <si>
    <t>Form D 7.1</t>
  </si>
  <si>
    <t>Category-wise Sales</t>
  </si>
  <si>
    <t>Form D 7.2</t>
  </si>
  <si>
    <t>Distribution Losses</t>
  </si>
  <si>
    <t>Form D 7.3</t>
  </si>
  <si>
    <t>Collection Efficiency</t>
  </si>
  <si>
    <t>Form D 8</t>
  </si>
  <si>
    <t>Deviation Analysis</t>
  </si>
  <si>
    <t>Form D 9</t>
  </si>
  <si>
    <t>Consumer category-wise cross-subsidy *</t>
  </si>
  <si>
    <t>Other Information/Documents</t>
  </si>
  <si>
    <t>Form D P&amp;L</t>
  </si>
  <si>
    <t>Profit &amp; Loss Account</t>
  </si>
  <si>
    <t>Form D BS</t>
  </si>
  <si>
    <t>Distribution Business  Balance sheet</t>
  </si>
  <si>
    <t>Form D CF</t>
  </si>
  <si>
    <t>Cash Flow for the Year</t>
  </si>
  <si>
    <t>Form KSEBL SBU-wise P&amp;L</t>
  </si>
  <si>
    <t>KSEB Limited SBU-wise Profit &amp; Loss Account *</t>
  </si>
  <si>
    <t>Form Small Lic Distr P&amp;L</t>
  </si>
  <si>
    <t>Small Distribution Licensees - Distribution business Profit &amp; Loss Account</t>
  </si>
  <si>
    <t>SBU-BS</t>
  </si>
  <si>
    <t>SBU wise Balance sheet of KSEB Ltd *</t>
  </si>
  <si>
    <t>BS-Other</t>
  </si>
  <si>
    <t>Balance sheet of Other licensees</t>
  </si>
  <si>
    <t>Annexures</t>
  </si>
  <si>
    <t>Corporate audited/unaudited Balance Sheet and Profit &amp; Loss Accounts with all the Schedules &amp; annexures for the relevant years.</t>
  </si>
  <si>
    <t>*</t>
  </si>
  <si>
    <t>Not Applicable</t>
  </si>
  <si>
    <t>Name of Distribution Business/Licensee</t>
  </si>
  <si>
    <t>KINESCO Power and Utilities Private Limited</t>
  </si>
  <si>
    <t>Licensed Area of Supply</t>
  </si>
  <si>
    <t>Rs. Lakhs</t>
  </si>
  <si>
    <t>Number of consumers</t>
  </si>
  <si>
    <t>Number of consumers billed</t>
  </si>
  <si>
    <t xml:space="preserve">Connected Load of consumers </t>
  </si>
  <si>
    <t>Units Sold (MU)</t>
  </si>
  <si>
    <t>% of total Unit sold</t>
  </si>
  <si>
    <t>Demand/ fixed charges@</t>
  </si>
  <si>
    <t>Energy Charges @</t>
  </si>
  <si>
    <t>Fuel Adjustment charges@</t>
  </si>
  <si>
    <t>Total</t>
  </si>
  <si>
    <t>Average rate/kwh</t>
  </si>
  <si>
    <t>Excess Load/ excess demand charges@</t>
  </si>
  <si>
    <t xml:space="preserve">Adjustment of past billing  </t>
  </si>
  <si>
    <t>Power factor surcharge/incentive</t>
  </si>
  <si>
    <t>voltage rebate</t>
  </si>
  <si>
    <t>load factor penalty/incentive</t>
  </si>
  <si>
    <t>Other charges if any@</t>
  </si>
  <si>
    <t>DPS /LPS @</t>
  </si>
  <si>
    <t>Sub-total</t>
  </si>
  <si>
    <t>Other Rentals</t>
  </si>
  <si>
    <t>Misc. recoveries@</t>
  </si>
  <si>
    <t xml:space="preserve">Sub-total </t>
  </si>
  <si>
    <t>Avg. realisation per KWh (Excluding ED &amp; Govt.levies@)</t>
  </si>
  <si>
    <t>Remarks</t>
  </si>
  <si>
    <t>KW</t>
  </si>
  <si>
    <t>MU</t>
  </si>
  <si>
    <t>8+9+10</t>
  </si>
  <si>
    <t>(13) to (19)</t>
  </si>
  <si>
    <t>(11)+(20)+(21)+(22)</t>
  </si>
  <si>
    <t>A)</t>
  </si>
  <si>
    <t>Revenue from sale of Electricity</t>
  </si>
  <si>
    <t>to consumers (categories as per</t>
  </si>
  <si>
    <t>Tariff for supply of Electricity)</t>
  </si>
  <si>
    <t>LT Categories</t>
  </si>
  <si>
    <t>LT IV A</t>
  </si>
  <si>
    <t>LT IV B</t>
  </si>
  <si>
    <t>LT VI A</t>
  </si>
  <si>
    <t>LT VI B</t>
  </si>
  <si>
    <t>LT VI C</t>
  </si>
  <si>
    <t>LT VI F</t>
  </si>
  <si>
    <t>LT VII A</t>
  </si>
  <si>
    <t>LT VII B</t>
  </si>
  <si>
    <t>LT VIII B</t>
  </si>
  <si>
    <t>HT Categories</t>
  </si>
  <si>
    <t>HT I A</t>
  </si>
  <si>
    <t>HT I B</t>
  </si>
  <si>
    <t>HT II A</t>
  </si>
  <si>
    <t>HT II B</t>
  </si>
  <si>
    <t>HT IIIB</t>
  </si>
  <si>
    <t>Deemed High Tension (DHT)</t>
  </si>
  <si>
    <t>DHT I B</t>
  </si>
  <si>
    <t>DHT IV</t>
  </si>
  <si>
    <t>B)</t>
  </si>
  <si>
    <t>Revenue from sale of power outside the State</t>
  </si>
  <si>
    <t>a)</t>
  </si>
  <si>
    <t>Sale through power exchange</t>
  </si>
  <si>
    <t>b)</t>
  </si>
  <si>
    <t>Sale to other States</t>
  </si>
  <si>
    <t>c)</t>
  </si>
  <si>
    <t>Sale through Traders</t>
  </si>
  <si>
    <t>C)</t>
  </si>
  <si>
    <t xml:space="preserve">Total of items not shown categorywise </t>
  </si>
  <si>
    <t>Electricity Duty Recovery</t>
  </si>
  <si>
    <t>Other state Levies Recovery</t>
  </si>
  <si>
    <t>D)</t>
  </si>
  <si>
    <t>Total Duty &amp; Levies</t>
  </si>
  <si>
    <t>Reactive Energy Charges</t>
  </si>
  <si>
    <t>Wheeling charges Recoveries</t>
  </si>
  <si>
    <t>Revenue from late payment surcharge</t>
  </si>
  <si>
    <t>d)</t>
  </si>
  <si>
    <t>Recovery for theft and pilferage of energy</t>
  </si>
  <si>
    <t>e)</t>
  </si>
  <si>
    <t>f)</t>
  </si>
  <si>
    <t>Miscellaneous Charges from consumers</t>
  </si>
  <si>
    <t>i)</t>
  </si>
  <si>
    <t>Application Fees</t>
  </si>
  <si>
    <t>ii)</t>
  </si>
  <si>
    <t>Charges for Solar Grid Connectivity</t>
  </si>
  <si>
    <t>iii)</t>
  </si>
  <si>
    <t>Collection Charges</t>
  </si>
  <si>
    <t>iv)</t>
  </si>
  <si>
    <t>Installation Charges</t>
  </si>
  <si>
    <t>v)</t>
  </si>
  <si>
    <t>Supervision Charges</t>
  </si>
  <si>
    <t>E)</t>
  </si>
  <si>
    <t xml:space="preserve">Gross Revenue From Sale of Power </t>
  </si>
  <si>
    <t>F)</t>
  </si>
  <si>
    <t>Less: i) Electricity Duty Payable to Govt. (Contra)</t>
  </si>
  <si>
    <t>G)</t>
  </si>
  <si>
    <t xml:space="preserve">          ii)Other State Levies Payable to Govt. (Contra)</t>
  </si>
  <si>
    <t>Net Revenue from Sale of Power (E-F-G)</t>
  </si>
  <si>
    <t>paisa/kwh</t>
  </si>
  <si>
    <t>Low Voltage Surcharge</t>
  </si>
  <si>
    <t xml:space="preserve"> </t>
  </si>
  <si>
    <t>Average rate/
kwh</t>
  </si>
  <si>
    <t>paisa/
KWh</t>
  </si>
  <si>
    <t>LT IX</t>
  </si>
  <si>
    <t>HT IV</t>
  </si>
  <si>
    <t>DHT II A</t>
  </si>
  <si>
    <t>Cross Subsidy on STOA</t>
  </si>
  <si>
    <t>vi)</t>
  </si>
  <si>
    <t>Infopark and KINFRA Park, Kakkanad, KINFRA Hi Tech Park, Kalamassery, KIITP, Kanjikode and KINFRA Mega Food Park, Kanjikode, Palakkad</t>
  </si>
  <si>
    <r>
      <rPr>
        <b/>
        <sz val="10"/>
        <rFont val="Times New Roman"/>
        <family val="1"/>
      </rPr>
      <t>Meter</t>
    </r>
    <r>
      <rPr>
        <sz val="10"/>
        <rFont val="Times New Roman"/>
        <family val="1"/>
      </rPr>
      <t xml:space="preserve">/metering equipment/service line </t>
    </r>
    <r>
      <rPr>
        <b/>
        <sz val="10"/>
        <rFont val="Times New Roman"/>
        <family val="1"/>
      </rPr>
      <t>rentals</t>
    </r>
  </si>
  <si>
    <r>
      <t xml:space="preserve">Income from sale of surplus power </t>
    </r>
    <r>
      <rPr>
        <b/>
        <sz val="11"/>
        <rFont val="Times New Roman"/>
        <family val="1"/>
      </rPr>
      <t>*</t>
    </r>
  </si>
  <si>
    <r>
      <t xml:space="preserve">Revenue Subsidy and Grant </t>
    </r>
    <r>
      <rPr>
        <b/>
        <sz val="11"/>
        <rFont val="Times New Roman"/>
        <family val="1"/>
      </rPr>
      <t>*</t>
    </r>
  </si>
  <si>
    <r>
      <rPr>
        <b/>
        <sz val="11"/>
        <rFont val="Times New Roman"/>
        <family val="1"/>
      </rPr>
      <t>Note</t>
    </r>
    <r>
      <rPr>
        <sz val="11"/>
        <rFont val="Times New Roman"/>
        <family val="1"/>
      </rPr>
      <t xml:space="preserve"> : Spread sheet financial models (in CD) is also submitted along with the application.</t>
    </r>
  </si>
  <si>
    <t>Year 2018-19 (Actual)</t>
  </si>
  <si>
    <t xml:space="preserve">Form D 2.2 </t>
  </si>
  <si>
    <t>______________________</t>
  </si>
  <si>
    <t>Year  2016-17 &amp; 2017-18    (Actuals)  //  2018-19 (Estimate)  //2019-20/2020-21/2021-22 (projections)</t>
  </si>
  <si>
    <t>Rs. Crore/Lakh</t>
  </si>
  <si>
    <t>S.No</t>
  </si>
  <si>
    <t xml:space="preserve">Open Access Consumer </t>
  </si>
  <si>
    <t>Open Access Contracted Capacity (kW)</t>
  </si>
  <si>
    <t>Fixed Charge (Rs/kW/month)</t>
  </si>
  <si>
    <t>Energy Charge (Rs/kWh)</t>
  </si>
  <si>
    <t>Revenue from Fixed Charge</t>
  </si>
  <si>
    <t>Revenue from Energy Charge</t>
  </si>
  <si>
    <t>Revenue from Other Charge</t>
  </si>
  <si>
    <t>Total Revenue</t>
  </si>
  <si>
    <t>10=7+8+9</t>
  </si>
  <si>
    <t>…</t>
  </si>
  <si>
    <t>….</t>
  </si>
  <si>
    <t>Rs. Lakh</t>
  </si>
  <si>
    <t>Energy Wheeled
(MU)</t>
  </si>
  <si>
    <t>Any Other Charge as approved by Commission
(Cross Subsidy)</t>
  </si>
  <si>
    <t>M/s. TCS Ltd</t>
  </si>
  <si>
    <t>Year  2018-19 (Actual)</t>
  </si>
  <si>
    <t xml:space="preserve">Form  D 2.3 </t>
  </si>
  <si>
    <t>Income from sale of surplus power</t>
  </si>
  <si>
    <t>Month</t>
  </si>
  <si>
    <t>Name of buyer</t>
  </si>
  <si>
    <t>Transaction No.</t>
  </si>
  <si>
    <t>Nature of transaction- Bilateral /Exchange</t>
  </si>
  <si>
    <t>Volume of trading in</t>
  </si>
  <si>
    <t>Sale Price</t>
  </si>
  <si>
    <t>Income</t>
  </si>
  <si>
    <t>Contracted MW</t>
  </si>
  <si>
    <t>Rs/Unit</t>
  </si>
  <si>
    <t xml:space="preserve">April </t>
  </si>
  <si>
    <t xml:space="preserve">May </t>
  </si>
  <si>
    <t>June</t>
  </si>
  <si>
    <t>July</t>
  </si>
  <si>
    <t>August</t>
  </si>
  <si>
    <t>September</t>
  </si>
  <si>
    <t>October</t>
  </si>
  <si>
    <t xml:space="preserve">November </t>
  </si>
  <si>
    <t>December</t>
  </si>
  <si>
    <t>January</t>
  </si>
  <si>
    <t>February</t>
  </si>
  <si>
    <t>March</t>
  </si>
  <si>
    <t>* Note :1. To be furnished separately for each year for 2016-17  and 2017-18 (Actuals)</t>
  </si>
  <si>
    <t>2.  For the financial years in the control period (2018-19 to 2021-22), it is mandatory for Distribution business/ licensee to indicate the Volume (6), Sale Price (8), and 'Income' (9), whereas others details may be furnished, if available.</t>
  </si>
  <si>
    <t>3. In case of bilateral transaction, sale contract copy should be submitted</t>
  </si>
  <si>
    <t>S. No.</t>
  </si>
  <si>
    <t>2016-17</t>
  </si>
  <si>
    <t>2017-18</t>
  </si>
  <si>
    <t>2018-19</t>
  </si>
  <si>
    <t>2019-20</t>
  </si>
  <si>
    <t>2020-21</t>
  </si>
  <si>
    <t>2021-22</t>
  </si>
  <si>
    <t>Approved in Tariff Order</t>
  </si>
  <si>
    <t>Interest on staff loans and advances</t>
  </si>
  <si>
    <t>Income from statutory investments</t>
  </si>
  <si>
    <t>Income from trading</t>
  </si>
  <si>
    <t>Income from rent of land or buildings</t>
  </si>
  <si>
    <t>Income from sale of scrap</t>
  </si>
  <si>
    <t>Income from staff welfare activities</t>
  </si>
  <si>
    <t>Rental from staff quarters</t>
  </si>
  <si>
    <t>Excess found on physical verification</t>
  </si>
  <si>
    <t>Interest on investments, fixed and call deposits and bank balances</t>
  </si>
  <si>
    <t>Interest on advances to suppliers/contractors</t>
  </si>
  <si>
    <t>Income from hire charges from contractors and others</t>
  </si>
  <si>
    <t>Income due to right of way granted for laying fibre optic cables/co-axial cables on distribution system</t>
  </si>
  <si>
    <t>Income from advertisements, etc.</t>
  </si>
  <si>
    <t>Miscellaneous receipts</t>
  </si>
  <si>
    <t>Commission for collection of electricity duty</t>
  </si>
  <si>
    <t>Interest on delayed or deferred payment of bills</t>
  </si>
  <si>
    <t>Rebate from Central Generating Stations</t>
  </si>
  <si>
    <t>Income from sale of tender documents</t>
  </si>
  <si>
    <t>.............</t>
  </si>
  <si>
    <t>Actual</t>
  </si>
  <si>
    <t>Projected</t>
  </si>
  <si>
    <t>Approved</t>
  </si>
  <si>
    <t>Subsidy provided by the State Govt under Section 65 of EA 2003</t>
  </si>
  <si>
    <t>__________________</t>
  </si>
  <si>
    <t>Consumer Category</t>
  </si>
  <si>
    <t>Tariff approved by Commission</t>
  </si>
  <si>
    <t>Reference of Government directives</t>
  </si>
  <si>
    <t>Relaxtion/ Subsidy committed by Government</t>
  </si>
  <si>
    <t>Subsidy assessed</t>
  </si>
  <si>
    <t>Reference of finance department order releasing subsidy amount</t>
  </si>
  <si>
    <t>Subsidy actually received</t>
  </si>
  <si>
    <t>Tariff as per Commission</t>
  </si>
  <si>
    <t>Domestic Category (LT - 1(a))</t>
  </si>
  <si>
    <t xml:space="preserve">Total </t>
  </si>
  <si>
    <t>Note: *Also furnish poposals, if any, seperately  for  the control period</t>
  </si>
  <si>
    <t xml:space="preserve">Form D 2.6 </t>
  </si>
  <si>
    <t>Revenue Subsidy and Grant</t>
  </si>
  <si>
    <t>Sr. No.</t>
  </si>
  <si>
    <t>207-18</t>
  </si>
  <si>
    <t>Actually received</t>
  </si>
  <si>
    <t>Balance Receivable</t>
  </si>
  <si>
    <t>5 = 4 - 3</t>
  </si>
  <si>
    <t>8=6-7</t>
  </si>
  <si>
    <t>Revenue Subsidies &amp; Grants</t>
  </si>
  <si>
    <t>Revenue Subsidy from State Government other than S.65 subsidy</t>
  </si>
  <si>
    <t>State Govt. Grant</t>
  </si>
  <si>
    <t>Any Other item</t>
  </si>
  <si>
    <t>Form  D 2.7</t>
  </si>
  <si>
    <t>Consumers Contribution for service connection lines and associated works</t>
  </si>
  <si>
    <t>Any other contribution by consumers  under any scheme.</t>
  </si>
  <si>
    <t>Sub-Total</t>
  </si>
  <si>
    <t>Capital Subsidies from appropriate  Government towards cost of Capital Assets</t>
  </si>
  <si>
    <t xml:space="preserve">Receipts from appropriate Government under any scheme as Grants </t>
  </si>
  <si>
    <t>Any Other item(to be specified)</t>
  </si>
  <si>
    <t>TOTAL</t>
  </si>
  <si>
    <t>Sl. No.</t>
  </si>
  <si>
    <t>(Actual)</t>
  </si>
  <si>
    <t>(Proposed)</t>
  </si>
  <si>
    <t>(Approved)</t>
  </si>
  <si>
    <t>Form D  3.1</t>
  </si>
  <si>
    <t>Source of Power (Station wise)</t>
  </si>
  <si>
    <t>Utility share (%)</t>
  </si>
  <si>
    <t>Utility share (MW)</t>
  </si>
  <si>
    <t>Total Energy Sent Out (ESO) from the station (MU)</t>
  </si>
  <si>
    <t>External Losses outside the State (%)</t>
  </si>
  <si>
    <t>Energy Received at State boundary (MU)</t>
  </si>
  <si>
    <t>Losses within the State (%)</t>
  </si>
  <si>
    <t>Energy received by licensee (%)</t>
  </si>
  <si>
    <t>Any Other Charges (Please specify the type of charges)</t>
  </si>
  <si>
    <t>Avg cost of energy received (Rs/kWh)</t>
  </si>
  <si>
    <t>Kakkanad/KSEBL</t>
  </si>
  <si>
    <t>Kalamassery/KSEBL</t>
  </si>
  <si>
    <t>Kanjikode/KSEBL</t>
  </si>
  <si>
    <t>Add: RPO Obligation</t>
  </si>
  <si>
    <t>Installed Capacity</t>
  </si>
  <si>
    <t>Capacity Charges paid/ payable by Utility (Rs Crore)</t>
  </si>
  <si>
    <t>Variable Cost per unit including Fuel Price Adjustment(Rs/kWh)</t>
  </si>
  <si>
    <t>Incentive (Rs Crore)</t>
  </si>
  <si>
    <t xml:space="preserve"> Year:   2018-19  (Actuals)</t>
  </si>
  <si>
    <t>Total Annual Fixed charges (Rs Lakhs)</t>
  </si>
  <si>
    <t>Total Variable Charges (Rs Lakhs)</t>
  </si>
  <si>
    <t>Total Cost of Energy Received (Rs Lakhs)</t>
  </si>
  <si>
    <t>Palakkad (Mega Food Park)/KSEBL</t>
  </si>
  <si>
    <t>Solar generation (Self)</t>
  </si>
  <si>
    <t>FormD  3.2</t>
  </si>
  <si>
    <t>Transmission  Charges</t>
  </si>
  <si>
    <t>Load Despatch Charges</t>
  </si>
  <si>
    <t>Transmission Charges</t>
  </si>
  <si>
    <t>NLDC/ RLDC/ SLDC Charges</t>
  </si>
  <si>
    <t xml:space="preserve"> Year:   2016-17/2017-18  (Actual)  //2018-19/2019-20/2020-21/2021-22 (Projections)</t>
  </si>
  <si>
    <t>Name of Transmission/Distribution Network Provider</t>
  </si>
  <si>
    <t>Contracted Capacity</t>
  </si>
  <si>
    <t>Transmission Tariff</t>
  </si>
  <si>
    <t>Sources of power for which Network is used</t>
  </si>
  <si>
    <t>Particular</t>
  </si>
  <si>
    <t>Annual fee</t>
  </si>
  <si>
    <t>Any other fee</t>
  </si>
  <si>
    <t>(MW)</t>
  </si>
  <si>
    <t>&lt;Units&gt;</t>
  </si>
  <si>
    <t>(Rs. Crore)</t>
  </si>
  <si>
    <t>NLDC Charges</t>
  </si>
  <si>
    <t>RLDC Charges</t>
  </si>
  <si>
    <t>&lt;Specify Region&gt;</t>
  </si>
  <si>
    <t>SLDC Charges</t>
  </si>
  <si>
    <t>* Note : To be furnished separately for each year commencing from 2016-17 till end of the control peirod (2021-22)</t>
  </si>
  <si>
    <t>B</t>
  </si>
  <si>
    <t>O&amp;M Expenses</t>
  </si>
  <si>
    <t>Reference</t>
  </si>
  <si>
    <t>Audited/ Normative</t>
  </si>
  <si>
    <t xml:space="preserve">Truing Up </t>
  </si>
  <si>
    <t>Truing Up requirement</t>
  </si>
  <si>
    <t>Audited</t>
  </si>
  <si>
    <t>Employee Expenses (as per norms)</t>
  </si>
  <si>
    <t>R&amp;M Expenses (as per norms)</t>
  </si>
  <si>
    <t>A&amp;G Expenses (as per norms)</t>
  </si>
  <si>
    <t>O&amp;M Expense (as per norms) (1+2+3)</t>
  </si>
  <si>
    <t>O&amp;M Expense (actuals)</t>
  </si>
  <si>
    <t xml:space="preserve">3.4(a),3.4(b), 3.4(c) </t>
  </si>
  <si>
    <t>As per Norms</t>
  </si>
  <si>
    <t>Approved by the Commission</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</si>
  <si>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</si>
  <si>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</si>
  <si>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</si>
  <si>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</si>
  <si>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</si>
  <si>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</si>
  <si>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</si>
  <si>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</si>
  <si>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</si>
  <si>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</si>
  <si>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</si>
  <si>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</si>
  <si>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</si>
  <si>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</si>
  <si>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</si>
  <si>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</si>
  <si>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</si>
  <si>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</si>
  <si>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</si>
  <si>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</si>
  <si>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</si>
  <si>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</si>
  <si>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 (Payment to Consultants and outsourced staff)</t>
  </si>
  <si>
    <t xml:space="preserve">Gross Employee Expenses </t>
  </si>
  <si>
    <t>Less: Expenses Capitalised</t>
  </si>
  <si>
    <t xml:space="preserve">Net Employee Expenses </t>
  </si>
  <si>
    <t>Note: (1) Only two employees are on regular role. 11 persons are outsourced  for the technical and administrative functions, cost of which is stated at Sl no.19 above.</t>
  </si>
  <si>
    <t>Actual
(Audited)</t>
  </si>
  <si>
    <t>(Rs. Lakhs)</t>
  </si>
  <si>
    <t>Rent Rates &amp; Taxes</t>
  </si>
  <si>
    <t>Insurance</t>
  </si>
  <si>
    <t>Telephone &amp; Postage, etc.</t>
  </si>
  <si>
    <t>Legal charges</t>
  </si>
  <si>
    <t>Audit Fees</t>
  </si>
  <si>
    <t>Consultancy charges</t>
  </si>
  <si>
    <t>Other Professional charges</t>
  </si>
  <si>
    <t>Conveyance / Travelling Expense</t>
  </si>
  <si>
    <t>Vehicle Running Expenses Truck / Delivery Van</t>
  </si>
  <si>
    <t>Vehicle Hiring Expenses Truck / Delivery Van</t>
  </si>
  <si>
    <t>Electricity charges</t>
  </si>
  <si>
    <t>Water charges</t>
  </si>
  <si>
    <t>Entertainment</t>
  </si>
  <si>
    <t>Fees &amp; subscription</t>
  </si>
  <si>
    <t>Printing &amp; Stationery</t>
  </si>
  <si>
    <t>Advertisements, exhibition publicity</t>
  </si>
  <si>
    <t>Contribution/Donations</t>
  </si>
  <si>
    <t>Training expenses/ Stipend</t>
  </si>
  <si>
    <t>Miscellaneous Expenses</t>
  </si>
  <si>
    <t>DSM activities</t>
  </si>
  <si>
    <t>Electricity duty u/s.3 paid</t>
  </si>
  <si>
    <t xml:space="preserve">Freight </t>
  </si>
  <si>
    <t>Purchase Related Advertisement Expenses</t>
  </si>
  <si>
    <t xml:space="preserve">Bank Charges  </t>
  </si>
  <si>
    <t>Office Expenses</t>
  </si>
  <si>
    <t>License Fee  and other related fee</t>
  </si>
  <si>
    <t>Cost of services procured</t>
  </si>
  <si>
    <t>Outsourcing of metering and billing system</t>
  </si>
  <si>
    <t>V-sat, Internet and related charges</t>
  </si>
  <si>
    <t>Security arrangements</t>
  </si>
  <si>
    <t>Books &amp; periodicals</t>
  </si>
  <si>
    <t>Computer Stationery</t>
  </si>
  <si>
    <t>Others</t>
  </si>
  <si>
    <t>Gross A&amp;G Expenses</t>
  </si>
  <si>
    <t>Ele. Duty u/s 3(I), KED Act</t>
  </si>
  <si>
    <t xml:space="preserve">Net A&amp;G Expenses </t>
  </si>
  <si>
    <t>Actual (Audited)</t>
  </si>
  <si>
    <t>Proposed</t>
  </si>
  <si>
    <t xml:space="preserve">Form D 3.4(c) </t>
  </si>
  <si>
    <t>Plant &amp; Machinery</t>
  </si>
  <si>
    <t>Buildings</t>
  </si>
  <si>
    <t>Civil Works</t>
  </si>
  <si>
    <t>Hydraulic Works</t>
  </si>
  <si>
    <t>Lines &amp; Cable Networks</t>
  </si>
  <si>
    <t>Vehicles</t>
  </si>
  <si>
    <t>Furniture &amp; Fixtures</t>
  </si>
  <si>
    <t>Office Equipment</t>
  </si>
  <si>
    <t>Gross R&amp;M Expenses</t>
  </si>
  <si>
    <t xml:space="preserve">Net R&amp;M Expenses </t>
  </si>
  <si>
    <t>Asset Group (as per notification in respect of depreciation)</t>
  </si>
  <si>
    <t>Rate of depreciation (%)</t>
  </si>
  <si>
    <t>Gross fixed assets</t>
  </si>
  <si>
    <t xml:space="preserve">Provision for depreciation </t>
  </si>
  <si>
    <t xml:space="preserve">Net fixed assets at the beginning of the year </t>
  </si>
  <si>
    <t xml:space="preserve">Net Fixed Assets at the end of the year </t>
  </si>
  <si>
    <t>At the beginning of the year</t>
  </si>
  <si>
    <t>Additions during the year</t>
  </si>
  <si>
    <t>Adjustment &amp; deducitons</t>
  </si>
  <si>
    <t>At the end of the year</t>
  </si>
  <si>
    <t>Cumulative upto the begining of the year</t>
  </si>
  <si>
    <t>Adjustment during the year</t>
  </si>
  <si>
    <t>Cumulative at the end of the year</t>
  </si>
  <si>
    <t>Land &amp; land rights</t>
  </si>
  <si>
    <t>HV Distribution system</t>
  </si>
  <si>
    <t>Distribution lines</t>
  </si>
  <si>
    <t>Sub-station equipments</t>
  </si>
  <si>
    <t>Transformers</t>
  </si>
  <si>
    <t>Switchgears, Control gear &amp; Protection</t>
  </si>
  <si>
    <t>Batteries</t>
  </si>
  <si>
    <t xml:space="preserve"> LT Distribution system </t>
  </si>
  <si>
    <t>Communication equipment</t>
  </si>
  <si>
    <t>Meters</t>
  </si>
  <si>
    <t>Furniture &amp; fixtures</t>
  </si>
  <si>
    <t>Office Equipments, AC, Refrigerator etc</t>
  </si>
  <si>
    <t>IT Equipments</t>
  </si>
  <si>
    <t>Gross Asset (Total (1) to (15))</t>
  </si>
  <si>
    <t>Less: Consumer contribution</t>
  </si>
  <si>
    <t>Less: Government grants</t>
  </si>
  <si>
    <t>Less: Deposit Works</t>
  </si>
  <si>
    <t>Less: Capital Subsidies</t>
  </si>
  <si>
    <t>Other Civil works</t>
  </si>
  <si>
    <t xml:space="preserve">Others </t>
  </si>
  <si>
    <t>Assets taken over &amp; pending final valuation</t>
  </si>
  <si>
    <t>Office Equipments</t>
  </si>
  <si>
    <t>Note:</t>
  </si>
  <si>
    <t>Depreciation is calculated based on the remaining life of the assets as per clause 3 of para 27 under Chapter - V of Tariff Regulation dt 05.10.2018</t>
  </si>
  <si>
    <t>Assets re-classified based on the nature of asset, life of the assets and on fixed assets verification during the year.</t>
  </si>
  <si>
    <t>(Rs. in Lakhs)</t>
  </si>
  <si>
    <t>Net Asset considered for depriciation (18-19)</t>
  </si>
  <si>
    <t xml:space="preserve">Year   2018-19 (Actual) </t>
  </si>
  <si>
    <t>Form D 3.6 (a)</t>
  </si>
  <si>
    <t>Name of Distribution Licensee</t>
  </si>
  <si>
    <t xml:space="preserve">Particulars (specify items) </t>
  </si>
  <si>
    <t>Loan 1</t>
  </si>
  <si>
    <t>i.</t>
  </si>
  <si>
    <t>Gross Loan -Opening</t>
  </si>
  <si>
    <t>ii.</t>
  </si>
  <si>
    <t>Cumulative repayments of Loans upto previous year</t>
  </si>
  <si>
    <t>iii.</t>
  </si>
  <si>
    <t>Net loan-Opening</t>
  </si>
  <si>
    <t>iv.</t>
  </si>
  <si>
    <t>Add: Drawal(s) during the Year (Accum. interest)</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</si>
  <si>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</si>
  <si>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</si>
  <si>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</si>
  <si>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</si>
  <si>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</si>
  <si>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</si>
  <si>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</si>
  <si>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</si>
  <si>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</si>
  <si>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</si>
  <si>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</si>
  <si>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</si>
  <si>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01.04.2017</t>
  </si>
  <si>
    <t>EMI</t>
  </si>
  <si>
    <t>Loan 2</t>
  </si>
  <si>
    <t>Add: Drawal(s) during the Year (Cumm. Interest)</t>
  </si>
  <si>
    <t>01.04.2018</t>
  </si>
  <si>
    <t>Loan 3</t>
  </si>
  <si>
    <t>Total Loan</t>
  </si>
  <si>
    <t>Add: Drawal(s) during the Year</t>
  </si>
  <si>
    <t xml:space="preserve">Interest on Loan </t>
  </si>
  <si>
    <t>Weighted average Rate of Interest on Loans</t>
  </si>
  <si>
    <t>Interest on Loan capitalised</t>
  </si>
  <si>
    <t>Form D 3.6 (b)</t>
  </si>
  <si>
    <t>Calculation of Interest on Normative Loan</t>
  </si>
  <si>
    <t xml:space="preserve">(Rs. Cr  / lakh) </t>
  </si>
  <si>
    <t>Normative</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</si>
  <si>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</si>
  <si>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</si>
  <si>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</si>
  <si>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</si>
  <si>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</si>
  <si>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</si>
  <si>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</si>
  <si>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</si>
  <si>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</si>
  <si>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Form D 3.6 (c)</t>
  </si>
  <si>
    <t>Interest on Bonds to meet Terminal Liabilities</t>
  </si>
  <si>
    <t xml:space="preserve">(Rs. Cr) </t>
  </si>
  <si>
    <t>A</t>
  </si>
  <si>
    <t>Bond Series 1</t>
  </si>
  <si>
    <t>Value of Bond</t>
  </si>
  <si>
    <t>Rate of Interest on Bond</t>
  </si>
  <si>
    <t>Interest on Bond</t>
  </si>
  <si>
    <t>Bond Series 2</t>
  </si>
  <si>
    <t>C</t>
  </si>
  <si>
    <t xml:space="preserve">Interest on Working Capital </t>
  </si>
  <si>
    <t>Rs. Crore / lakh</t>
  </si>
  <si>
    <t>Sl.No.</t>
  </si>
  <si>
    <t>Truing Up  requirement</t>
  </si>
  <si>
    <t>(Projected)</t>
  </si>
  <si>
    <t>O&amp;M expenses (as per norms)</t>
  </si>
  <si>
    <t>Maintenance Spares (as per norms)</t>
  </si>
  <si>
    <t>Receivables (as per norms)</t>
  </si>
  <si>
    <t>Less:</t>
  </si>
  <si>
    <t>Security deposits except security deposts held in the form of Bank Guarantee from Users</t>
  </si>
  <si>
    <t>Cost of Power Purchase (as per norms)</t>
  </si>
  <si>
    <t>Total Working Capital</t>
  </si>
  <si>
    <t>Interest Rate (as per norms)</t>
  </si>
  <si>
    <t>Interest on Working Capital (actual)</t>
  </si>
  <si>
    <t>Ref.</t>
  </si>
  <si>
    <t>Equity at the beginning of the year</t>
  </si>
  <si>
    <t>Capitalisation</t>
  </si>
  <si>
    <t>Equity at the end of the year</t>
  </si>
  <si>
    <t>Return Computation</t>
  </si>
  <si>
    <t>Return on Equity at the beginning of the year</t>
  </si>
  <si>
    <t>14%*(1)</t>
  </si>
  <si>
    <t>Return on Equity portion of capitalisation</t>
  </si>
  <si>
    <t>14%*(3)/2</t>
  </si>
  <si>
    <t>Total Return on Equity</t>
  </si>
  <si>
    <t>(5)+(6)</t>
  </si>
  <si>
    <t>Tax on R.O.E.</t>
  </si>
  <si>
    <t>(Rs Cr)</t>
  </si>
  <si>
    <t>Advance Tax assessed &amp; deposited on-----</t>
  </si>
  <si>
    <t>for Quarter I &amp; deposited on 15 th June.</t>
  </si>
  <si>
    <t>for Quarter II &amp; deposited on 15 th Sept.</t>
  </si>
  <si>
    <t>for Quarter III &amp; deposited on 15 th Dec.</t>
  </si>
  <si>
    <t>for Quarter IV &amp; deposited on 15 th March.</t>
  </si>
  <si>
    <t>Total---(A)</t>
  </si>
  <si>
    <t>Note:-</t>
  </si>
  <si>
    <t>Tax calculated should be only for the distribution  business and should not include income from any other income streame like efficiency gain &amp; incentive etc.</t>
  </si>
  <si>
    <t>Description of the  project/Scheme</t>
  </si>
  <si>
    <t>Capital Expenditure</t>
  </si>
  <si>
    <t>Capital Work in Progress</t>
  </si>
  <si>
    <t>Remark</t>
  </si>
  <si>
    <t xml:space="preserve">Opening Balance as on </t>
  </si>
  <si>
    <t>Exp. During the year</t>
  </si>
  <si>
    <t>Interest During Const.</t>
  </si>
  <si>
    <t>Transfer to fixed Assets</t>
  </si>
  <si>
    <t>Closing Balance of WIP as on</t>
  </si>
  <si>
    <t>Additions</t>
  </si>
  <si>
    <t>Adjustments</t>
  </si>
  <si>
    <t>Closing balance</t>
  </si>
  <si>
    <t>General Items</t>
  </si>
  <si>
    <t xml:space="preserve"> Year:   2018-19 (Actual)</t>
  </si>
  <si>
    <t>Supply and erection of roof ladder at 110 KV substation- Kakkanad</t>
  </si>
  <si>
    <t>Procurement and laying of HT 11 KV cables</t>
  </si>
  <si>
    <t>Procurement of RMU</t>
  </si>
  <si>
    <t>Procurement of 11KV CTs</t>
  </si>
  <si>
    <t>Implementing Solar projects</t>
  </si>
  <si>
    <t>Form  D 4.2</t>
  </si>
  <si>
    <t>Consolidated report on additions to Fixed Assets during the year</t>
  </si>
  <si>
    <t>Asset Description</t>
  </si>
  <si>
    <t>Asset Code</t>
  </si>
  <si>
    <t>Total Addition to Assets</t>
  </si>
  <si>
    <t>Date of commissioning</t>
  </si>
  <si>
    <t>Substation (D3.5-3b(i))</t>
  </si>
  <si>
    <t>Substation (D3.5-3b(ii))</t>
  </si>
  <si>
    <t>LT Distribution (D3.5-4(a))</t>
  </si>
  <si>
    <t xml:space="preserve"> Year:   2018-19  (Actual)</t>
  </si>
  <si>
    <t>(Rs. in  Lakhs)</t>
  </si>
  <si>
    <t>General (Other debits, write offs or any other items)</t>
  </si>
  <si>
    <t xml:space="preserve">(Rs. Cr / lakh) </t>
  </si>
  <si>
    <t>Less</t>
  </si>
  <si>
    <t>Chargable to Capital Expenses</t>
  </si>
  <si>
    <t>Net chargable to revenue</t>
  </si>
  <si>
    <t>Note: - This form can be used for any other item not covered under specified forms eg.</t>
  </si>
  <si>
    <t>1. Other Debits / Credits</t>
  </si>
  <si>
    <t>2. Prior period Credits / charges</t>
  </si>
  <si>
    <t>Demand / Fixed charges</t>
  </si>
  <si>
    <t>Energy Charges</t>
  </si>
  <si>
    <t>Fuel Adjustment Charges</t>
  </si>
  <si>
    <t>Capacitor/ Power Factor charges</t>
  </si>
  <si>
    <t>Rebate</t>
  </si>
  <si>
    <t>LPS</t>
  </si>
  <si>
    <t xml:space="preserve">Minimum Billing </t>
  </si>
  <si>
    <t>&lt;Please specify Unit&gt;</t>
  </si>
  <si>
    <t>Of and Below 10 KW(Rs per Consumer/Month) - Rs.120</t>
  </si>
  <si>
    <t>Connected load of and below 10 KW - Rs. 5.65</t>
  </si>
  <si>
    <t>Above 10 KW and upto 20 KW - Rs. 75</t>
  </si>
  <si>
    <t>Connected load abvoe 10 KW and upto 20 KW - Rs. 5.65</t>
  </si>
  <si>
    <t>Above 20 KW - Rs.170</t>
  </si>
  <si>
    <t>Connected load abvoe 20 KW - Rs. 5.75</t>
  </si>
  <si>
    <t>Of and Below 10 KW(Rs per Consumer/Month) - Rs.150</t>
  </si>
  <si>
    <t>Connected load of and below 10 KW - Rs. 6.20</t>
  </si>
  <si>
    <t>Above 10 KW and upto 20 KW (Rs. Per KW or part thereof) - Rs.100</t>
  </si>
  <si>
    <t>abvoe 10 KW and upto 20 KW - Rs. 6.20</t>
  </si>
  <si>
    <t>Above 20 KW (Rs. Per KVA or part thereof per month) - Rs.170</t>
  </si>
  <si>
    <t>abvoe 20 KW - Rs. 6.25</t>
  </si>
  <si>
    <t>Rs.65</t>
  </si>
  <si>
    <t>Of and below 500 units - Rs.5.70</t>
  </si>
  <si>
    <t>Above 500 units - Rs.6.50</t>
  </si>
  <si>
    <t>Rs.80</t>
  </si>
  <si>
    <t>Of and below 500 units - Rs.6.30</t>
  </si>
  <si>
    <t>Above 500 units - Rs.7.00</t>
  </si>
  <si>
    <t>Rs.180</t>
  </si>
  <si>
    <t>Of and below 500 units - Rs.7.00</t>
  </si>
  <si>
    <t>Above 500 units - Rs.8.50</t>
  </si>
  <si>
    <t>Single Phase - Rs.70</t>
  </si>
  <si>
    <t>0 to 100 units per month - Rs.5.80</t>
  </si>
  <si>
    <t>0 to 200 units per month - Rs.6.50</t>
  </si>
  <si>
    <t>Three Phase - Rs.140</t>
  </si>
  <si>
    <t>0 to 300 units per month - Rs.7.20</t>
  </si>
  <si>
    <t>03 to 500 units per month - Rs.7.80</t>
  </si>
  <si>
    <t>above 500 units per month - Rs.9.00</t>
  </si>
  <si>
    <t>Single Phase - Rs.60</t>
  </si>
  <si>
    <t>Of and below 100 units per month - Rs.6.00</t>
  </si>
  <si>
    <t>Of and below 200 units per month - Rs.6.70</t>
  </si>
  <si>
    <t>Three Phase - Rs.120</t>
  </si>
  <si>
    <t>Of and below 300 units per month - Rs.7.40</t>
  </si>
  <si>
    <t>Of and below 500 units per month - Rs.8.00</t>
  </si>
  <si>
    <t>above 500 units per month - Rs.9.30</t>
  </si>
  <si>
    <t>Rs. 50</t>
  </si>
  <si>
    <t>0 to 100 units per month - Rs.5.20</t>
  </si>
  <si>
    <t>0 to 200 units per month - Rs.6.00</t>
  </si>
  <si>
    <t>0 to 300 units per month - Rs.6.60</t>
  </si>
  <si>
    <t>Rs. 50 / meter / month</t>
  </si>
  <si>
    <t>Rs. 4.30</t>
  </si>
  <si>
    <t>Rs. 550</t>
  </si>
  <si>
    <t>Rs. 12.50</t>
  </si>
  <si>
    <t>Rs.340</t>
  </si>
  <si>
    <t>Rs.5.75</t>
  </si>
  <si>
    <t>Rs.6.05</t>
  </si>
  <si>
    <t>Rs.370</t>
  </si>
  <si>
    <t>Rs.5.60</t>
  </si>
  <si>
    <t>Rs.440</t>
  </si>
  <si>
    <t>Of and below 30000 units - Rs.6.20</t>
  </si>
  <si>
    <t>Above 30000 units - Rs.7.20</t>
  </si>
  <si>
    <t>HT III B</t>
  </si>
  <si>
    <t>Rs.200</t>
  </si>
  <si>
    <t>Rs.3.60</t>
  </si>
  <si>
    <t>HT IV A</t>
  </si>
  <si>
    <t>Of and below 30000 units - Rs.6.30</t>
  </si>
  <si>
    <t>Above 30000 units - Rs.7.30</t>
  </si>
  <si>
    <t>HT IV B</t>
  </si>
  <si>
    <t>Of and below 30000 units - Rs.6.60</t>
  </si>
  <si>
    <t>Above 30000 units - Rs.7.60</t>
  </si>
  <si>
    <t>Rs. 6.25</t>
  </si>
  <si>
    <t>Above 500 units per month - Rs.9.30</t>
  </si>
  <si>
    <t>Consumer category wise Proposed Tariff</t>
  </si>
  <si>
    <t>Minimum Billing</t>
  </si>
  <si>
    <t>Extra High Tension (EHT)</t>
  </si>
  <si>
    <t>Bulk Consumers/ Licensees</t>
  </si>
  <si>
    <t>Note: consumer categories in forms are indicative only. Distribution Business/Licensee should indicate consumer categories as per proposed schedule of tariff for ensuring years).</t>
  </si>
  <si>
    <t xml:space="preserve">* Note : To be furnished separately for each year in which tariff revision is proposed </t>
  </si>
  <si>
    <t>Applicable tariff</t>
  </si>
  <si>
    <t>No. of consumers</t>
  </si>
  <si>
    <t>No. of consumers billed</t>
  </si>
  <si>
    <t>Billed Connected Load /Billed demand*</t>
  </si>
  <si>
    <t>Units billed*</t>
  </si>
  <si>
    <t>Demand/ Fixed charges</t>
  </si>
  <si>
    <t xml:space="preserve">Other charges </t>
  </si>
  <si>
    <t>Misc. recoveries</t>
  </si>
  <si>
    <t>Total Revenue from sale of power</t>
  </si>
  <si>
    <t>Average tariff</t>
  </si>
  <si>
    <t>Nos</t>
  </si>
  <si>
    <t>Percent</t>
  </si>
  <si>
    <t>MUs</t>
  </si>
  <si>
    <t>Rs Lakh</t>
  </si>
  <si>
    <t>paisa/KWh</t>
  </si>
  <si>
    <t>Single Phase</t>
  </si>
  <si>
    <t>Fixed charge</t>
  </si>
  <si>
    <t>LT IV (A)     (Total)</t>
  </si>
  <si>
    <t>Fixed Charges    &lt; 10 KW</t>
  </si>
  <si>
    <t>Rs. 100</t>
  </si>
  <si>
    <t xml:space="preserve">                            &gt;10 to &lt;=20KW</t>
  </si>
  <si>
    <t>Rs. 75</t>
  </si>
  <si>
    <t xml:space="preserve">                           &gt;20 KW</t>
  </si>
  <si>
    <t>Rs. 150</t>
  </si>
  <si>
    <t>LT IV (B)    (Total)</t>
  </si>
  <si>
    <t>Rs. 6.00</t>
  </si>
  <si>
    <t>LT-6A    (Total)</t>
  </si>
  <si>
    <t>Energy charges  -   &lt;  500 Units</t>
  </si>
  <si>
    <t>&gt;500 Untis</t>
  </si>
  <si>
    <t>LT-6B    (Total)</t>
  </si>
  <si>
    <t>LT-6 C    (Total)</t>
  </si>
  <si>
    <t>Three phase</t>
  </si>
  <si>
    <t>LT-6F    (Total)</t>
  </si>
  <si>
    <t xml:space="preserve">Fixed charge  </t>
  </si>
  <si>
    <t>Rs. 120</t>
  </si>
  <si>
    <t xml:space="preserve">Energy Charge  </t>
  </si>
  <si>
    <t>0 to 100 units per month</t>
  </si>
  <si>
    <t>Rs. 5.80</t>
  </si>
  <si>
    <t>0 to 200 units per month</t>
  </si>
  <si>
    <t>Rs. 6.50</t>
  </si>
  <si>
    <t>0 to 300 units per month</t>
  </si>
  <si>
    <t>Rs. 7.20</t>
  </si>
  <si>
    <t>0 to 500 units per month</t>
  </si>
  <si>
    <t>Rs. 7.80</t>
  </si>
  <si>
    <t>above 500 units per month</t>
  </si>
  <si>
    <t>Rs. 9.00</t>
  </si>
  <si>
    <t>LT- 7A (Total)</t>
  </si>
  <si>
    <t>(a)  Fixed charge</t>
  </si>
  <si>
    <t>(i)            Single Phase</t>
  </si>
  <si>
    <t>(ii)          Three phase</t>
  </si>
  <si>
    <t>(b)  Energy Charge (Rs per unit)</t>
  </si>
  <si>
    <t>(i)            Of and below  100 units per month</t>
  </si>
  <si>
    <t>(ii)          Of and below  200 units per month</t>
  </si>
  <si>
    <t>Rs. 6.70</t>
  </si>
  <si>
    <t>(iii)         Of and below  300 units per month</t>
  </si>
  <si>
    <t>Rs. 7.40</t>
  </si>
  <si>
    <t>(iv)         Of and below  500 units per month</t>
  </si>
  <si>
    <t>Rs. 8.00</t>
  </si>
  <si>
    <t>(v)          Above 500 units per month</t>
  </si>
  <si>
    <t>Rs. 9.30</t>
  </si>
  <si>
    <t>LT-7B    (Total)</t>
  </si>
  <si>
    <t xml:space="preserve">(a)  Fixed Charge </t>
  </si>
  <si>
    <t xml:space="preserve">(b)Energy charge  </t>
  </si>
  <si>
    <t>(i)            0 to 100 units</t>
  </si>
  <si>
    <t>(ii)          0 to 200 units</t>
  </si>
  <si>
    <t>Rs. 5.70</t>
  </si>
  <si>
    <t>(iii)         0 to 300 units</t>
  </si>
  <si>
    <t>Rs. 6.30</t>
  </si>
  <si>
    <t>(b)  Energy Charge  (Rs/kWh)</t>
  </si>
  <si>
    <t>LT-8B</t>
  </si>
  <si>
    <t>(a)  Fixed Charge  (Rs./meter/month)</t>
  </si>
  <si>
    <t>LT-9</t>
  </si>
  <si>
    <t>(a)  Fixed Charge (per Connection per month)</t>
  </si>
  <si>
    <t>(b)Energy charge  (per Unit)</t>
  </si>
  <si>
    <t>HT I (A)       (Total)</t>
  </si>
  <si>
    <t>Demand charges</t>
  </si>
  <si>
    <t>HT I (B)      (Total)</t>
  </si>
  <si>
    <t>Rs.5.80</t>
  </si>
  <si>
    <t>HT II A     (Total)</t>
  </si>
  <si>
    <t>Energy charges</t>
  </si>
  <si>
    <t>HT II  B      (Total)</t>
  </si>
  <si>
    <t>Rs.400</t>
  </si>
  <si>
    <t>(i)  Of and below 30,000 units (All units)</t>
  </si>
  <si>
    <t>Rs. 6.20</t>
  </si>
  <si>
    <t>(ii) Above 30,000 units   (All units)</t>
  </si>
  <si>
    <t>Fixed charges</t>
  </si>
  <si>
    <t>HT III   B      (Total)</t>
  </si>
  <si>
    <t xml:space="preserve">HT IV    </t>
  </si>
  <si>
    <t>Rs. 400</t>
  </si>
  <si>
    <t>Others if any</t>
  </si>
  <si>
    <t>DHT I B    (Total)</t>
  </si>
  <si>
    <t>DHT IV    (Total)</t>
  </si>
  <si>
    <t>Rs.9.30</t>
  </si>
  <si>
    <t>Bulk Supply</t>
  </si>
  <si>
    <t>COCHIN SPECIAL ECONOMIC ZONE    (Total)</t>
  </si>
  <si>
    <t>RUBBER PARK INDIA (P) LIMITED    (Total)</t>
  </si>
  <si>
    <t>TECHNOPARK     (Total)</t>
  </si>
  <si>
    <t>COCHIN PORT TRUST     (Total)</t>
  </si>
  <si>
    <t>THRISSUR CORPORATION     (Total)</t>
  </si>
  <si>
    <t>KANNAN DEVAN HILLS PRODUCE COMPANY LIMITED     (Total)</t>
  </si>
  <si>
    <t>MILITARY ENGINEERING SERVICES    (Total)</t>
  </si>
  <si>
    <t>PONDICHERY ELECTRICITY DEPARTMENT      (Total)</t>
  </si>
  <si>
    <t>KARNATAKA ELECRICITY DEPARTMENT     (Total)</t>
  </si>
  <si>
    <t>INFOPARK     (Total)</t>
  </si>
  <si>
    <t xml:space="preserve">Total Revenue from Sale of Power </t>
  </si>
  <si>
    <t>Ref</t>
  </si>
  <si>
    <t>MYT Control Period</t>
  </si>
  <si>
    <t>Distribution Losses, (%)</t>
  </si>
  <si>
    <t>Collection Efficiency, (%)</t>
  </si>
  <si>
    <t>Distribution losses for (%)</t>
  </si>
  <si>
    <t>(a)</t>
  </si>
  <si>
    <t>Urban areas with population exceeding 1 lakh</t>
  </si>
  <si>
    <t>(b)</t>
  </si>
  <si>
    <t>Industrial areas of load exceeding 5MVA#</t>
  </si>
  <si>
    <t>(c)</t>
  </si>
  <si>
    <t>Rural areas</t>
  </si>
  <si>
    <t>4 (a)</t>
  </si>
  <si>
    <t>Percentage of consumers billed</t>
  </si>
  <si>
    <t>4 (b)</t>
  </si>
  <si>
    <t>Revenue realisation , (Rs Lakhs)</t>
  </si>
  <si>
    <t>Stopped Meters %</t>
  </si>
  <si>
    <t>6 (a)</t>
  </si>
  <si>
    <t>Defective meters/metering arrangement%</t>
  </si>
  <si>
    <t>6 (b)</t>
  </si>
  <si>
    <t>Replacement of Defective meters, %</t>
  </si>
  <si>
    <t>Supply availability %</t>
  </si>
  <si>
    <t>(1)</t>
  </si>
  <si>
    <t xml:space="preserve">Base Load supply availability </t>
  </si>
  <si>
    <t>Actual contracted Base Load supply in MW</t>
  </si>
  <si>
    <t>Base Load in MW</t>
  </si>
  <si>
    <t>Base Load supply availability (%) (c=a/b)</t>
  </si>
  <si>
    <t>(2)</t>
  </si>
  <si>
    <t xml:space="preserve">Peak Load supply availability </t>
  </si>
  <si>
    <t>(d)</t>
  </si>
  <si>
    <t>Actual Contracted Peal Load Supply in MW</t>
  </si>
  <si>
    <t>(e)</t>
  </si>
  <si>
    <t>Peak load in MW</t>
  </si>
  <si>
    <t>(f)</t>
  </si>
  <si>
    <t>Peak Load Supply Availability (%) (c=a/b)</t>
  </si>
  <si>
    <t>Supply availability %(0.75*c + 0.25*f)</t>
  </si>
  <si>
    <t xml:space="preserve">Transformer failure rate </t>
  </si>
  <si>
    <t>a.</t>
  </si>
  <si>
    <t>Distribution transformers (%)</t>
  </si>
  <si>
    <t>b.</t>
  </si>
  <si>
    <t>Power transformers (%)</t>
  </si>
  <si>
    <t>2018-19
(Actual)</t>
  </si>
  <si>
    <t xml:space="preserve">S.No. </t>
  </si>
  <si>
    <t>Year</t>
  </si>
  <si>
    <t>(Actual/Audited)</t>
  </si>
  <si>
    <t>Energy Input</t>
  </si>
  <si>
    <t>Energy Sales</t>
  </si>
  <si>
    <t>Enrergy sent to lower voltage</t>
  </si>
  <si>
    <t>Distribution Loss</t>
  </si>
  <si>
    <t>MKWh</t>
  </si>
  <si>
    <t>Voltage-wise Apportionment of Distribution losses</t>
  </si>
  <si>
    <t>110 Kv</t>
  </si>
  <si>
    <t>22 kV</t>
  </si>
  <si>
    <t>11 KV</t>
  </si>
  <si>
    <t>LT</t>
  </si>
  <si>
    <t>Overall Distribution Loss</t>
  </si>
  <si>
    <t xml:space="preserve"> Year:   2018-19 (Actuals)</t>
  </si>
  <si>
    <t>(MU / lakh units)</t>
  </si>
  <si>
    <t>Consumer Category &amp; Consumption Slab</t>
  </si>
  <si>
    <t>Apr</t>
  </si>
  <si>
    <t>May</t>
  </si>
  <si>
    <t>Jun</t>
  </si>
  <si>
    <t>Jul</t>
  </si>
  <si>
    <t>Aug</t>
  </si>
  <si>
    <t>Sep</t>
  </si>
  <si>
    <t>Oct</t>
  </si>
  <si>
    <t>Nov</t>
  </si>
  <si>
    <t>Dec</t>
  </si>
  <si>
    <t>Jan</t>
  </si>
  <si>
    <t>Feb</t>
  </si>
  <si>
    <t>Mar</t>
  </si>
  <si>
    <t>HT Category</t>
  </si>
  <si>
    <t>DHT Category</t>
  </si>
  <si>
    <t>LT Category</t>
  </si>
  <si>
    <t>Year 2017-18</t>
  </si>
  <si>
    <t>Year 2018-19 (Actuals)</t>
  </si>
  <si>
    <t>Voltage Level</t>
  </si>
  <si>
    <t>No of Feeders</t>
  </si>
  <si>
    <t>Feeders metered</t>
  </si>
  <si>
    <t>Energy Sent to lower network</t>
  </si>
  <si>
    <t xml:space="preserve">Direct Sale </t>
  </si>
  <si>
    <t>Total Output</t>
  </si>
  <si>
    <t>Total Losses</t>
  </si>
  <si>
    <t>Total Losses (% of Energy Input)</t>
  </si>
  <si>
    <t>Total Technical Loss</t>
  </si>
  <si>
    <t>Total technical Losses (% of Energy Input)</t>
  </si>
  <si>
    <t>Total Commercial Loss</t>
  </si>
  <si>
    <t>Total Commercial Losses (% of Energy Input)</t>
  </si>
  <si>
    <t>Circle 1</t>
  </si>
  <si>
    <t>110 KV</t>
  </si>
  <si>
    <t>Circle 2</t>
  </si>
  <si>
    <t>Circle 3</t>
  </si>
  <si>
    <t>Circle 4</t>
  </si>
  <si>
    <t>-</t>
  </si>
  <si>
    <t>(Rs. Crore / Lakh )</t>
  </si>
  <si>
    <t>(Actuals/Audited)</t>
  </si>
  <si>
    <t>Category-1</t>
  </si>
  <si>
    <t>Category-n</t>
  </si>
  <si>
    <t>(Rs.  lakhs)</t>
  </si>
  <si>
    <t>Deviation</t>
  </si>
  <si>
    <t>Reason for Deviation</t>
  </si>
  <si>
    <t>Controllable</t>
  </si>
  <si>
    <t>Uncontrollable</t>
  </si>
  <si>
    <t>Cost of own power generation/power purchase</t>
  </si>
  <si>
    <t>Sale has gone down due to the reasons indicated at sl no.D.1 below. Since purchase has direct correlation with the sales, reasons given therein may be accepted by the Hon.Commission.</t>
  </si>
  <si>
    <t xml:space="preserve">Transmission Charges </t>
  </si>
  <si>
    <t>NLDC/RLDC/SLDC Charges</t>
  </si>
  <si>
    <t>Operation &amp; Maintenance Expenses</t>
  </si>
  <si>
    <t>Only two employees have been posted on regular roll. 11 persons are outsourced for the technical and administrative functions and the cost of which are shown against R&amp;M Expenses. Approval for creation of regular post and filling the vacancies are pending for administrative approval of the Government.</t>
  </si>
  <si>
    <t>Administration &amp; General Expenses</t>
  </si>
  <si>
    <t>A&amp;G Expense includes an amount of Rs.48.62 lakhs being the payment of Electricity duty u/s.3 of the ED Act, 1963 and an amount of Rs.70.16 lakhs towards RPO obligation. An amount of Rs.2.70 lakhs was booked against loss due to fire in the substation. There was an aoverall increase in the activities of the company and hence the A&amp;G Expenses.</t>
  </si>
  <si>
    <t>An amount of Rs.25.53 lakhs are booked against salary to outsourced employees. Contract for the O&amp;M of substations was awarded against open tender and the rates quoted by the bidder was higher by 28.9% over the previous year which accounts for Rs.16.01 lakhs for one year.</t>
  </si>
  <si>
    <t>Interest and finance charges on long term loans</t>
  </si>
  <si>
    <t>An amount of Rs.115.31 lakhs was paid to KINFRA against loan, being 70% of the debt portion of the consideration against Asset Transfer Agrrement and on the loan raised for completion of substation at Palakkad.</t>
  </si>
  <si>
    <t>Depreciation</t>
  </si>
  <si>
    <t>This is due to a marginal reduction in the estimation.</t>
  </si>
  <si>
    <t>Interest on consumer security deposits and deposits from Users of the distribution system</t>
  </si>
  <si>
    <t>Contribution to contingecny reserves</t>
  </si>
  <si>
    <t>Provisioning for Bad debts, if any</t>
  </si>
  <si>
    <t>Total Expenditure</t>
  </si>
  <si>
    <t>Return on Equity</t>
  </si>
  <si>
    <t>An amount of Rs.316 lakhs was invested in the share capital and share premium account by the promoter of the company during the year.</t>
  </si>
  <si>
    <t>Tax on ROE</t>
  </si>
  <si>
    <t>Due to the working of Deferred Tax.</t>
  </si>
  <si>
    <t>D</t>
  </si>
  <si>
    <t>Revenue</t>
  </si>
  <si>
    <t>Revenue from sale of electricity</t>
  </si>
  <si>
    <t>Sale has not increased commensurate with the increase in contract demand and number of connections at Kakkanad license area. Marginal revenue has gone down due to increase in bulk tariff from Rs.5.30 to Rs.5.60 wef 18.04.2017. Gross margin for the year has been reduced by Rs.201.61 lakhs compared to previous year. Moreover, payment of incentive due to improvement in power factor above 0.9 has affected the sale value adversely to the tune of Rs.110.04 lakhs.</t>
  </si>
  <si>
    <t>Interest on fixed deposits has increased due to availability of more cash and efficient engagement of fund.</t>
  </si>
  <si>
    <t>Note: Please give detailed explanation separately for the deviations on account of uncontrollable factors</t>
  </si>
  <si>
    <t>Consumer category-wise Cross-subsidy</t>
  </si>
  <si>
    <t>2018-19*</t>
  </si>
  <si>
    <t>Average Cost of Supply (Rs./unit)</t>
  </si>
  <si>
    <t>Average Billing Rate</t>
  </si>
  <si>
    <t>Ratio of Average Billing Rate to Average Cost of Supply (%)</t>
  </si>
  <si>
    <t>Proposed percentage increase in tariff (%)</t>
  </si>
  <si>
    <t>As per latest Tariff Order</t>
  </si>
  <si>
    <t>Proposed by Distribution Business/ Licensee</t>
  </si>
  <si>
    <t>7 = 5 / 3</t>
  </si>
  <si>
    <t>8 = 5 / 4</t>
  </si>
  <si>
    <t>High Tension (HT)</t>
  </si>
  <si>
    <t>EHT 66 kV</t>
  </si>
  <si>
    <t>EHT 110 kV</t>
  </si>
  <si>
    <t>EHT 220 kV</t>
  </si>
  <si>
    <t>Railway Traction</t>
  </si>
  <si>
    <t xml:space="preserve"> Kinesco Power Utilities Private Limited</t>
  </si>
  <si>
    <t xml:space="preserve"> Cochin Special Economic Zone</t>
  </si>
  <si>
    <t xml:space="preserve"> Rubber Park India Pvt Ltd</t>
  </si>
  <si>
    <t xml:space="preserve"> Technopark</t>
  </si>
  <si>
    <t xml:space="preserve"> Cochin Port Trust</t>
  </si>
  <si>
    <t xml:space="preserve"> Thrissur Municipal Corporation</t>
  </si>
  <si>
    <t xml:space="preserve"> Kanan Devan Hills Plantation Corporation Limited</t>
  </si>
  <si>
    <t>Infopark</t>
  </si>
  <si>
    <t xml:space="preserve"> Military Engineering Services</t>
  </si>
  <si>
    <t>Electricity Department Pondicherry</t>
  </si>
  <si>
    <t>Electricity Department Karnataka</t>
  </si>
  <si>
    <t>Note: consumer categories in forms are indicative only. Distribution Business/Licensee should indicate actual consumer categories as per tariff (as per existing tariff for previous &amp; current year).</t>
  </si>
  <si>
    <t>*To furnished for all years for which tariff revision is proposed</t>
  </si>
  <si>
    <t>Name of Distribution Business/Licensee :</t>
  </si>
  <si>
    <t>Financial Year</t>
  </si>
  <si>
    <t xml:space="preserve"> I.INCOME</t>
  </si>
  <si>
    <t>a. Revenue from Sale of Power</t>
  </si>
  <si>
    <t>b. Revenue Subsidies and Grants</t>
  </si>
  <si>
    <t>c. Other Income</t>
  </si>
  <si>
    <t>Total (a+b+c)</t>
  </si>
  <si>
    <t>II. EXPENDITURE</t>
  </si>
  <si>
    <t>a. Repairs and Maintenance.</t>
  </si>
  <si>
    <t>b. Employee Cost</t>
  </si>
  <si>
    <t>c. Administration and General Expenses</t>
  </si>
  <si>
    <t>d.Depreciation</t>
  </si>
  <si>
    <t>e.Interest and Finance charges</t>
  </si>
  <si>
    <t>f. Subtotal ( a+b+c+d+e)</t>
  </si>
  <si>
    <t>g. Less Capitalised Expenses:</t>
  </si>
  <si>
    <t xml:space="preserve">  -  Interest &amp; Finance Charges</t>
  </si>
  <si>
    <t xml:space="preserve">  -  Pre-commissioning Exp - power purchase)</t>
  </si>
  <si>
    <t>h. Other Debits</t>
  </si>
  <si>
    <t>j. Purchase of power</t>
  </si>
  <si>
    <t>k.Generation of Power</t>
  </si>
  <si>
    <t>Total Expenditure (f-g+h+i+j+k)</t>
  </si>
  <si>
    <t>III. Profit /(Loss) before Tax (I-II)</t>
  </si>
  <si>
    <t>IV. Provision for Income Tax</t>
  </si>
  <si>
    <t>V.Net Prior period credits (Charges )</t>
  </si>
  <si>
    <t>VI. Surplus (Deficit )</t>
  </si>
  <si>
    <t>VII. Net Assets at the beginning of the year (Less consumer's Contribution )</t>
  </si>
  <si>
    <t>VIII. Rate of Return (VI / VII)</t>
  </si>
  <si>
    <t>Note : Copy of the audited accounts &amp; auditors report are attached with list of documents.</t>
  </si>
  <si>
    <t>Balance Sheet at the end of the year</t>
  </si>
  <si>
    <t>Rs in lakhs</t>
  </si>
  <si>
    <t>Financial year</t>
  </si>
  <si>
    <t>EQUITY AND LIABILITIES</t>
  </si>
  <si>
    <t>Shareholders funds</t>
  </si>
  <si>
    <t>(a) Share Capital</t>
  </si>
  <si>
    <t>(b) Reserve and Surplus (Reserves+surplus/deficit) including share premium</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</si>
  <si>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</si>
  <si>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</si>
  <si>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</si>
  <si>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</si>
  <si>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</si>
  <si>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</si>
  <si>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</si>
  <si>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</si>
  <si>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</si>
  <si>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</si>
  <si>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</si>
  <si>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</si>
  <si>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</si>
  <si>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</si>
  <si>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</si>
  <si>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</si>
  <si>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</si>
  <si>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</si>
  <si>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</si>
  <si>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</si>
  <si>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</si>
  <si>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</si>
  <si>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</si>
  <si>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(c) Trade reveivables</t>
  </si>
  <si>
    <t>(d) Cash and Cash equivalents</t>
  </si>
  <si>
    <t>(e)Short term loans and advances</t>
  </si>
  <si>
    <t>(f) Other current assets</t>
  </si>
  <si>
    <t>TOTAL ASSETS</t>
  </si>
  <si>
    <t>Cash Flow for the year</t>
  </si>
  <si>
    <t>I</t>
  </si>
  <si>
    <t>Net Funds from Operations</t>
  </si>
  <si>
    <t>1a</t>
  </si>
  <si>
    <t>Net Funds from Earnings :</t>
  </si>
  <si>
    <t>a) Profit before tax and before revenue subsidies and grants</t>
  </si>
  <si>
    <t xml:space="preserve">        Less : Income Tax Payment during the year/ deferred tax</t>
  </si>
  <si>
    <t xml:space="preserve">                  Total of (a)</t>
  </si>
  <si>
    <t xml:space="preserve">   b.    Add: Debits to revenue account not requiring cash Flow:</t>
  </si>
  <si>
    <t xml:space="preserve">              I) Depreciation</t>
  </si>
  <si>
    <t xml:space="preserve">              ii) Amortisation of Deferred costs</t>
  </si>
  <si>
    <t xml:space="preserve">              iii) Amortisation of Intangible Assets</t>
  </si>
  <si>
    <t xml:space="preserve">              iv) Investment Allowance Reserve</t>
  </si>
  <si>
    <t xml:space="preserve">              v) Others, if any (Finance cost) MAT credit</t>
  </si>
  <si>
    <t xml:space="preserve">                  Total of (b)</t>
  </si>
  <si>
    <t xml:space="preserve">   c. Less : Credits to revenue Account not involving cash receipts</t>
  </si>
  <si>
    <t xml:space="preserve">              I) Deprecation</t>
  </si>
  <si>
    <t xml:space="preserve">              ii) Subsidies receivables  </t>
  </si>
  <si>
    <t xml:space="preserve">             iii) Revenue gap/ Deferred Tax Asset credited to P&amp;L</t>
  </si>
  <si>
    <t xml:space="preserve">                  Total of (c)</t>
  </si>
  <si>
    <t xml:space="preserve">    Net Funds from Earnings  (a)+(b)-(c )</t>
  </si>
  <si>
    <t>Contributions, Grants &amp; Subsidies to cost of Capital Assets</t>
  </si>
  <si>
    <t>Security Deposit from consumers</t>
  </si>
  <si>
    <t>Proceeds from disposal of fixed Assets</t>
  </si>
  <si>
    <t>Total Funds from Operations (1+2+3+4)</t>
  </si>
  <si>
    <t>Net Increase/(Decrease) in working Capital</t>
  </si>
  <si>
    <t xml:space="preserve">        (a) Increase/(Decrease) in Current Assets</t>
  </si>
  <si>
    <t xml:space="preserve">             I) Inventories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</si>
  <si>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</si>
  <si>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</si>
  <si>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</si>
  <si>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</si>
  <si>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</si>
  <si>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</si>
  <si>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I)Borrowings for working Capital (Trade payable)</t>
  </si>
  <si>
    <t xml:space="preserve">             ii) Other current liabilities</t>
  </si>
  <si>
    <t xml:space="preserve">             iii) Others (Increase in Reserve + payment due on cap.liab)</t>
  </si>
  <si>
    <t xml:space="preserve">                 Total of (b)</t>
  </si>
  <si>
    <t xml:space="preserve">        Net Increase/(Decrease ) in working Capital (a)- (b)</t>
  </si>
  <si>
    <t>Net Funds from operations before subsidies and Grants ( 5-6 )</t>
  </si>
  <si>
    <t>Receipts from revenue subsidies and Grants</t>
  </si>
  <si>
    <t xml:space="preserve">  Total Net Funds from operations including subsidies &amp; Grants (7+8)</t>
  </si>
  <si>
    <t>II.</t>
  </si>
  <si>
    <t>Net increase/ decrease in Capital liabilities</t>
  </si>
  <si>
    <t xml:space="preserve">        a). Fresh borrowings</t>
  </si>
  <si>
    <t xml:space="preserve">              I) State Loans</t>
  </si>
  <si>
    <t xml:space="preserve">              ii) Foreign currency Loans / Credits</t>
  </si>
  <si>
    <t xml:space="preserve">              iii) Other borrowings </t>
  </si>
  <si>
    <t xml:space="preserve">        b) Repayments :</t>
  </si>
  <si>
    <t xml:space="preserve">               I) State Loans</t>
  </si>
  <si>
    <t xml:space="preserve">               ii) Foreign currency Loans / Credits</t>
  </si>
  <si>
    <t xml:space="preserve">               iii) Other borrowings </t>
  </si>
  <si>
    <t xml:space="preserve">       Net Increase/(Decrease) in Capital liabilities (a) - (b)</t>
  </si>
  <si>
    <t>III.</t>
  </si>
  <si>
    <t>Increase/(Decrease ) in equity Capital &amp; Share premium a/c</t>
  </si>
  <si>
    <t>IV.</t>
  </si>
  <si>
    <t>Total Funds available for Capital Expenditure (I+II+III)</t>
  </si>
  <si>
    <t>V</t>
  </si>
  <si>
    <t>Funds utilised on Capital Expenditure</t>
  </si>
  <si>
    <t xml:space="preserve">        a)On projects</t>
  </si>
  <si>
    <t xml:space="preserve">        b)Advance to Suppliers &amp; Contractors</t>
  </si>
  <si>
    <t xml:space="preserve">        c) Intangible Assets</t>
  </si>
  <si>
    <t xml:space="preserve">        d) Deferred Cost / CWIP</t>
  </si>
  <si>
    <t xml:space="preserve">                Total of V (a+b+c+d )</t>
  </si>
  <si>
    <t>VI</t>
  </si>
  <si>
    <t>Net Increase/(Decrease ) in Government contribution</t>
  </si>
  <si>
    <t>VII</t>
  </si>
  <si>
    <t>Net Increase/(Decrease ) in Terminal benefit fund</t>
  </si>
  <si>
    <t>VIII</t>
  </si>
  <si>
    <t>Net Increase/(Decrease ) in Provident fund</t>
  </si>
  <si>
    <t>IX</t>
  </si>
  <si>
    <t>Net Increase/(Decrease ) in investments</t>
  </si>
  <si>
    <t>X</t>
  </si>
  <si>
    <t>Net Increase /(Decrease ) in cash / bank balance ( IV-(V to IX)</t>
  </si>
  <si>
    <t>XI</t>
  </si>
  <si>
    <t>Add opening cash &amp; Bank balance</t>
  </si>
  <si>
    <t>XII</t>
  </si>
  <si>
    <t>Closing Cash &amp; Bank balance ( VII+VIII )</t>
  </si>
  <si>
    <t>(Rs Lakhs)</t>
  </si>
  <si>
    <t>Reference form no.</t>
  </si>
  <si>
    <t>D3.1</t>
  </si>
  <si>
    <t>D3.4 (a)</t>
  </si>
  <si>
    <t>Annual Contribution for Terminal Liabilities based on actuarial valuation</t>
  </si>
  <si>
    <t>D3.4 (b)</t>
  </si>
  <si>
    <t>D3.4 (c)</t>
  </si>
  <si>
    <t>D3.5</t>
  </si>
  <si>
    <t>D3.6 (a)</t>
  </si>
  <si>
    <t>Contribution to contingency reserves</t>
  </si>
  <si>
    <t>Adjustment for profit/loss on account of controllable/uncontrollable factors</t>
  </si>
  <si>
    <t>Total Revenue Expenditure</t>
  </si>
  <si>
    <t>Return on Equity /Net Fixed Assets</t>
  </si>
  <si>
    <t>D3.8</t>
  </si>
  <si>
    <t>Aggregate Revenue Requirement (14+15)</t>
  </si>
  <si>
    <t>Less: Other Income &amp; non-Tariff income</t>
  </si>
  <si>
    <t>D2.4</t>
  </si>
  <si>
    <t>Revenue from sale of power</t>
  </si>
  <si>
    <t>D2.1</t>
  </si>
  <si>
    <t>Wheeling charges (income)</t>
  </si>
  <si>
    <t>D2.2</t>
  </si>
  <si>
    <t>Net Revenue gap/Surplus ((20+21)-19)</t>
  </si>
  <si>
    <t>Approved in
Tariff Order</t>
  </si>
  <si>
    <t>Others (AC, Safety Equipments, Refrigerators)</t>
  </si>
  <si>
    <t>Any other items (Computer Software)</t>
  </si>
  <si>
    <t>Sub-station equipments - Solar Panels</t>
  </si>
  <si>
    <t>Equity portion of capitalisation including share premium account</t>
  </si>
  <si>
    <t>100%
(Pre-paid Energy Metering &amp; Billing System)</t>
  </si>
  <si>
    <t>KIITP, Kanjikode</t>
  </si>
  <si>
    <t>Mega Food Park, Kozhippara</t>
  </si>
  <si>
    <t>Procurement of 22KV CTs</t>
  </si>
  <si>
    <t>Supply of LT Panel</t>
  </si>
  <si>
    <t>Assets of Partnership projects/ GOI Grants etc.</t>
  </si>
  <si>
    <t>Capital spares of HV &amp; LT transmisison/ ASIDE Grant</t>
  </si>
  <si>
    <t>Sub-station equipments - Transformers</t>
  </si>
  <si>
    <t>Sub-station equipments - Switchgears, Control gear &amp; Protection</t>
  </si>
  <si>
    <t>Office equipments, AC,Refrigerator</t>
  </si>
  <si>
    <t>Office equipments
(D3.5-(9))</t>
  </si>
  <si>
    <t xml:space="preserve">Sub-station equipments </t>
  </si>
  <si>
    <t>Substation (D3.5-3b)</t>
  </si>
  <si>
    <t>LT Distribution - Distribution Lines</t>
  </si>
  <si>
    <t>Substation (D3.5-4(b))</t>
  </si>
  <si>
    <t>04.12.2018</t>
  </si>
  <si>
    <t>12.01.2019</t>
  </si>
  <si>
    <t>27.01.2019</t>
  </si>
  <si>
    <t>31.12.2018</t>
  </si>
  <si>
    <t>22.02.2019</t>
  </si>
  <si>
    <t>03.05.2018</t>
  </si>
  <si>
    <t>Net Aggregate Revenue Requirement from Retail Tariff (17-18)</t>
  </si>
  <si>
    <t>Any other item  (Bank Charges Paid)</t>
  </si>
  <si>
    <t xml:space="preserve">For KINESCO Power and Utilities Private Limited </t>
  </si>
  <si>
    <t>As Per our report of even date attached</t>
  </si>
  <si>
    <t xml:space="preserve">For J R S &amp; CO. </t>
  </si>
  <si>
    <t>CHARTERED ACCOUNTANTS</t>
  </si>
  <si>
    <t>FIRM REGN NO:008085S</t>
  </si>
  <si>
    <t>T M AJITHKUMAR</t>
  </si>
  <si>
    <t>CHIEF EXECUTIVE OFFICER</t>
  </si>
  <si>
    <t>RAJESH RAMACHANDRAN</t>
  </si>
  <si>
    <t>PARTNER</t>
  </si>
  <si>
    <t>M.NO. 206211</t>
  </si>
  <si>
    <t>PLACE : KAKKANAD</t>
  </si>
  <si>
    <t>(changed to HT IV B)</t>
  </si>
  <si>
    <t>(Brigade 4 points Hotel Started)</t>
  </si>
  <si>
    <r>
      <rPr>
        <b/>
        <sz val="10"/>
        <rFont val="Bookman Old Style"/>
        <family val="1"/>
      </rPr>
      <t>Meter</t>
    </r>
    <r>
      <rPr>
        <sz val="10"/>
        <rFont val="Bookman Old Style"/>
        <family val="1"/>
      </rPr>
      <t xml:space="preserve">/metering equipment/service line </t>
    </r>
    <r>
      <rPr>
        <b/>
        <sz val="10"/>
        <rFont val="Bookman Old Style"/>
        <family val="1"/>
      </rPr>
      <t>rentals</t>
    </r>
  </si>
  <si>
    <t>Year 2019-20 (Projected)</t>
  </si>
  <si>
    <t>Year 2019-20 (Actual)</t>
  </si>
  <si>
    <t>DHT IV A</t>
  </si>
  <si>
    <t>Year 2019-20 (Actuals)</t>
  </si>
  <si>
    <t>Year  2019-20 (Estimate)</t>
  </si>
  <si>
    <t>M/s. NITTA GELATIN</t>
  </si>
  <si>
    <t>Year  2019-20 (Actuals)</t>
  </si>
  <si>
    <t xml:space="preserve"> Year:   2019-20  (Estimate)</t>
  </si>
  <si>
    <t>Capacity Charges paid/ payable by Utility (Rs Lakhs)</t>
  </si>
  <si>
    <t xml:space="preserve"> Year:   2019-20  (Actual)</t>
  </si>
  <si>
    <t>(Figures in Rs lakhs)</t>
  </si>
  <si>
    <t>Other Civil works - Building</t>
  </si>
  <si>
    <t>Others (Sub-station assets)</t>
  </si>
  <si>
    <t>Sub-station equipments- Solar Plants</t>
  </si>
  <si>
    <t>Others (AC, Safty equipments, Refrigerator)</t>
  </si>
  <si>
    <t>Net Asset considered for depriciation (19-20)</t>
  </si>
  <si>
    <t>* Note :</t>
  </si>
  <si>
    <t>Gross value of assets taken at original cost i.e. 2004 value and for the additions in subsequent years, with the assumption of continuity of licensee operation.</t>
  </si>
  <si>
    <t>Note :</t>
  </si>
  <si>
    <t xml:space="preserve">  1. The figures at the begining of the year &amp; that at the end of previous year will be the same </t>
  </si>
  <si>
    <t xml:space="preserve">  2. The write off of depreciated price of unserviceable assets &amp; assets not in use/lost/damaged in natural calamity or assets sold or cost of buy back of asssets are to be included in this schedule. </t>
  </si>
  <si>
    <t xml:space="preserve">Year   2019-20 (Actual) </t>
  </si>
  <si>
    <t xml:space="preserve"> Year:   2019-20 (Actual)</t>
  </si>
  <si>
    <t>Year  2019-20  (Actuals)</t>
  </si>
  <si>
    <t>13</t>
  </si>
  <si>
    <t>HT IV (A)</t>
  </si>
  <si>
    <t>Rs. 440</t>
  </si>
  <si>
    <t>Rs. 7.30</t>
  </si>
  <si>
    <t>HT IV (B)</t>
  </si>
  <si>
    <t>Rs. 6.60</t>
  </si>
  <si>
    <t>Rs. 7.60</t>
  </si>
  <si>
    <t>Rs. 170</t>
  </si>
  <si>
    <t>Energy Charges &lt; 10 KW</t>
  </si>
  <si>
    <t>Rs. 5.65</t>
  </si>
  <si>
    <t>Rs. 5.75</t>
  </si>
  <si>
    <t>Rs. 70</t>
  </si>
  <si>
    <t>Rs. 140</t>
  </si>
  <si>
    <t>Rs. 5.20</t>
  </si>
  <si>
    <t>Rs. 65</t>
  </si>
  <si>
    <t>Rs. 80</t>
  </si>
  <si>
    <t>Rs. 7.00</t>
  </si>
  <si>
    <t>Rs. 180</t>
  </si>
  <si>
    <t>Rs. 8.50</t>
  </si>
  <si>
    <t>Rs. 340</t>
  </si>
  <si>
    <t>Rs. 6.05</t>
  </si>
  <si>
    <t>Rs. 370</t>
  </si>
  <si>
    <t>Rs. 5.60</t>
  </si>
  <si>
    <t>Rs. 200</t>
  </si>
  <si>
    <t>Rs. 3.60</t>
  </si>
  <si>
    <t>Rs.6.25</t>
  </si>
  <si>
    <t>DHT II A    (Total)</t>
  </si>
  <si>
    <t>DHT IV A   (Total)</t>
  </si>
  <si>
    <t>2019-20
(Proposed)</t>
  </si>
  <si>
    <t>2019-20
(Approved)</t>
  </si>
  <si>
    <t>2019-20
(Actual)</t>
  </si>
  <si>
    <t xml:space="preserve"> Year:   2019-20 (Estimate)</t>
  </si>
  <si>
    <t>Year 2019-20 (Estimate)</t>
  </si>
  <si>
    <t>Sale</t>
  </si>
  <si>
    <t>KKD</t>
  </si>
  <si>
    <t>KLSY</t>
  </si>
  <si>
    <t>KIITP</t>
  </si>
  <si>
    <t>MFP</t>
  </si>
  <si>
    <t>SOLAR</t>
  </si>
  <si>
    <t>DIFF</t>
  </si>
  <si>
    <t>%ge</t>
  </si>
  <si>
    <t>KSEB</t>
  </si>
  <si>
    <t>AUX</t>
  </si>
  <si>
    <t>Misc Income</t>
  </si>
  <si>
    <t>Application fee</t>
  </si>
  <si>
    <t>Centage charges</t>
  </si>
  <si>
    <t>Disconnection charges</t>
  </si>
  <si>
    <t>Meter shifting charges</t>
  </si>
  <si>
    <t>Penalty</t>
  </si>
  <si>
    <t>Reconnection charges</t>
  </si>
  <si>
    <t>Sale of scrap</t>
  </si>
  <si>
    <t>Consumables</t>
  </si>
  <si>
    <t>KLM</t>
  </si>
  <si>
    <t>PKD</t>
  </si>
  <si>
    <t>Loan-1</t>
  </si>
  <si>
    <t>Loan-2</t>
  </si>
  <si>
    <t>Development work of sub-station road (proportionate cost transferred by KEPIP)</t>
  </si>
  <si>
    <t>KINFRA Mega Food Park</t>
  </si>
  <si>
    <t>TOD metering panel (MFP)</t>
  </si>
  <si>
    <t>TOD meters for metering</t>
  </si>
  <si>
    <t>Furniture &amp; fixtures - Visitors' chair (metal)</t>
  </si>
  <si>
    <t>Office Equipments - Calculator (Kanjikode)</t>
  </si>
  <si>
    <t>Personal computers - HP Laptop Battery</t>
  </si>
  <si>
    <t>Procurement of PCs &amp; pheripherals</t>
  </si>
  <si>
    <t>Substation Equipments - Supply of Lightning Arrestor</t>
  </si>
  <si>
    <t>Installation of DP structure with fuse unit</t>
  </si>
  <si>
    <t>Tools for sub-station</t>
  </si>
  <si>
    <t>Kakkanad Licensee Area</t>
  </si>
  <si>
    <t>Supply &amp; installation of RMUs</t>
  </si>
  <si>
    <t>Purchase of 11KV Cast Resin 90/5A 0.2s class CT for Kalamassery</t>
  </si>
  <si>
    <t>KINFRA Hi Tech Parkm, Kalamassery Licensee Ara</t>
  </si>
  <si>
    <t>Release of differential CST (12.5%) against purchase of CTs, PTs and GI supporting structure</t>
  </si>
  <si>
    <t>Meters (6)</t>
  </si>
  <si>
    <t>Furniture &amp; fixtures (8)</t>
  </si>
  <si>
    <t>Other Civil works - Building (2)</t>
  </si>
  <si>
    <t>IT Equipments (13)</t>
  </si>
  <si>
    <t>I. Extra Ordinary Items/ Exceptional items</t>
  </si>
  <si>
    <t>D 2.1</t>
  </si>
  <si>
    <t xml:space="preserve">              vi) Others, if any (Finance cost) MAT credit</t>
  </si>
  <si>
    <t>31.03.2020</t>
  </si>
  <si>
    <t>25.02.2020</t>
  </si>
  <si>
    <t>01.07.2019</t>
  </si>
  <si>
    <t>17.09.2019</t>
  </si>
  <si>
    <t>27.12.2019</t>
  </si>
  <si>
    <t>22.10.2019</t>
  </si>
  <si>
    <t>DATE   : 10.08.2021</t>
  </si>
  <si>
    <t>UDIN - 21206211AAAAEX8318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</si>
</sst>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 #,##0.00_ ;_ * \-#,##0.00_ ;_ * &quot;-&quot;??_ ;_ @_ "/>
    <numFmt numFmtId="166" formatCode="0.0000"/>
    <numFmt numFmtId="167" formatCode="0.000"/>
    <numFmt numFmtId="168" formatCode="0.00000"/>
    <numFmt numFmtId="169" formatCode="0.0"/>
    <numFmt numFmtId="170" formatCode="0.0%"/>
    <numFmt numFmtId="171" formatCode="0.0000000"/>
  </numFmts>
  <fonts count="75" x14ac:knownFonts="1">
    <font>
      <sz val="11"/>
      <color theme="1"/>
      <name val="Calibri"/>
      <family val="2"/>
      <scheme val="minor"/>
    </font>
    <font>
      <sz val="10"/>
      <name val="Times New Roman"/>
      <family val="1"/>
    </font>
    <font>
      <sz val="10"/>
      <name val="Times New Roman"/>
      <family val="1"/>
    </font>
    <font>
      <sz val="10"/>
      <name val="Arial"/>
      <family val="2"/>
    </font>
    <font>
      <sz val="12"/>
      <color theme="1"/>
      <name val="Book Antiqua"/>
      <family val="1"/>
    </font>
    <font>
      <sz val="10"/>
      <color theme="1"/>
      <name val="Book Antiqua"/>
      <family val="1"/>
    </font>
    <font>
      <b/>
      <sz val="12"/>
      <color theme="1"/>
      <name val="Book Antiqua"/>
      <family val="1"/>
    </font>
    <font>
      <sz val="12"/>
      <name val="Book Antiqua"/>
      <family val="1"/>
    </font>
    <font>
      <b/>
      <sz val="12"/>
      <name val="Book Antiqua"/>
      <family val="1"/>
    </font>
    <font>
      <sz val="11"/>
      <name val="Book Antiqua"/>
      <family val="1"/>
    </font>
    <font>
      <sz val="10"/>
      <name val="Bookman Old Style"/>
      <family val="1"/>
    </font>
    <font>
      <sz val="12"/>
      <color theme="1"/>
      <name val="Times New Roman"/>
      <family val="1"/>
    </font>
    <font>
      <sz val="11"/>
      <color theme="1"/>
      <name val="Times New Roman"/>
      <family val="1"/>
    </font>
    <font>
      <b/>
      <sz val="14"/>
      <color theme="1"/>
      <name val="Times New Roman"/>
      <family val="1"/>
    </font>
    <font>
      <sz val="10"/>
      <color theme="1"/>
      <name val="Times New Roman"/>
      <family val="1"/>
    </font>
    <font>
      <b/>
      <sz val="12"/>
      <color theme="1"/>
      <name val="Times New Roman"/>
      <family val="1"/>
    </font>
    <font>
      <b/>
      <sz val="10"/>
      <color theme="1"/>
      <name val="Times New Roman"/>
      <family val="1"/>
    </font>
    <font>
      <b/>
      <sz val="12"/>
      <name val="Times New Roman"/>
      <family val="1"/>
    </font>
    <font>
      <sz val="12"/>
      <name val="Times New Roman"/>
      <family val="1"/>
    </font>
    <font>
      <sz val="11"/>
      <name val="Times New Roman"/>
      <family val="1"/>
    </font>
    <font>
      <b/>
      <sz val="10"/>
      <name val="Times New Roman"/>
      <family val="1"/>
    </font>
    <font>
      <b/>
      <sz val="16"/>
      <name val="Times New Roman"/>
      <family val="1"/>
    </font>
    <font>
      <b/>
      <sz val="9"/>
      <name val="Times New Roman"/>
      <family val="1"/>
    </font>
    <font>
      <b/>
      <sz val="11"/>
      <name val="Times New Roman"/>
      <family val="1"/>
    </font>
    <font>
      <sz val="12"/>
      <color indexed="8"/>
      <name val="Book Antiqua"/>
      <family val="1"/>
    </font>
    <font>
      <sz val="14"/>
      <name val="Arial"/>
      <family val="2"/>
    </font>
    <font>
      <sz val="14"/>
      <name val="Times New Roman"/>
      <family val="1"/>
    </font>
    <font>
      <b/>
      <sz val="14"/>
      <name val="Times New Roman"/>
      <family val="1"/>
    </font>
    <font>
      <sz val="10"/>
      <name val="Book Antiqua"/>
      <family val="1"/>
    </font>
    <font>
      <b/>
      <sz val="10"/>
      <name val="Book Antiqua"/>
      <family val="1"/>
    </font>
    <font>
      <b/>
      <sz val="11"/>
      <name val="Book Antiqua"/>
      <family val="1"/>
    </font>
    <font>
      <u/>
      <sz val="12"/>
      <color indexed="8"/>
      <name val="Times New Roman"/>
      <family val="1"/>
    </font>
    <font>
      <sz val="12"/>
      <color indexed="8"/>
      <name val="Times New Roman"/>
      <family val="1"/>
    </font>
    <font>
      <b/>
      <sz val="11"/>
      <color theme="1"/>
      <name val="Times New Roman"/>
      <family val="1"/>
    </font>
    <font>
      <b/>
      <sz val="14"/>
      <name val="Book Antiqua"/>
      <family val="1"/>
    </font>
    <font>
      <sz val="14"/>
      <name val="Book Antiqua"/>
      <family val="1"/>
    </font>
    <font>
      <sz val="11"/>
      <name val="Bookman Old Style"/>
      <family val="1"/>
    </font>
    <font>
      <b/>
      <sz val="14"/>
      <name val="Bookman Old Style"/>
      <family val="1"/>
    </font>
    <font>
      <vertAlign val="superscript"/>
      <sz val="13"/>
      <name val="Book Antiqua"/>
      <family val="1"/>
    </font>
    <font>
      <b/>
      <sz val="14"/>
      <color theme="1"/>
      <name val="Bookman Old Style"/>
      <family val="1"/>
    </font>
    <font>
      <sz val="14"/>
      <color theme="1"/>
      <name val="Times New Roman"/>
      <family val="1"/>
    </font>
    <font>
      <vertAlign val="superscript"/>
      <sz val="12"/>
      <color theme="1"/>
      <name val="Book Antiqua"/>
      <family val="1"/>
    </font>
    <font>
      <b/>
      <sz val="14"/>
      <color theme="1"/>
      <name val="Book Antiqua"/>
      <family val="1"/>
    </font>
    <font>
      <sz val="12"/>
      <color theme="1"/>
      <name val="Bookman Old Style"/>
      <family val="1"/>
    </font>
    <font>
      <b/>
      <sz val="10"/>
      <color theme="1"/>
      <name val="Bookman Old Style"/>
      <family val="1"/>
    </font>
    <font>
      <sz val="11"/>
      <color theme="1"/>
      <name val="Book Antiqua"/>
      <family val="1"/>
    </font>
    <font>
      <b/>
      <sz val="10"/>
      <name val="Arial"/>
      <family val="2"/>
    </font>
    <font>
      <sz val="11"/>
      <color theme="1"/>
      <name val="Bookman Old Style"/>
      <family val="1"/>
    </font>
    <font>
      <sz val="10"/>
      <color theme="1"/>
      <name val="Bookman Old Style"/>
      <family val="1"/>
    </font>
    <font>
      <sz val="11"/>
      <color theme="1"/>
      <name val="Calibri"/>
      <family val="2"/>
      <scheme val="minor"/>
    </font>
    <font>
      <sz val="10"/>
      <color theme="1"/>
      <name val="Arial"/>
      <family val="2"/>
    </font>
    <font>
      <sz val="14"/>
      <color theme="1"/>
      <name val="Arial"/>
      <family val="2"/>
    </font>
    <font>
      <sz val="14"/>
      <name val="Bookman Old Style"/>
      <family val="1"/>
    </font>
    <font>
      <sz val="12"/>
      <name val="Bookman Old Style"/>
      <family val="1"/>
    </font>
    <font>
      <sz val="16"/>
      <name val="Bookman Old Style"/>
      <family val="1"/>
    </font>
    <font>
      <b/>
      <sz val="12"/>
      <name val="Bookman Old Style"/>
      <family val="1"/>
    </font>
    <font>
      <b/>
      <sz val="13"/>
      <name val="Book Antiqua"/>
      <family val="1"/>
    </font>
    <font>
      <sz val="12"/>
      <color rgb="FFFF0000"/>
      <name val="Book Antiqua"/>
      <family val="1"/>
    </font>
    <font>
      <b/>
      <sz val="10"/>
      <name val="Bookman Old Style"/>
      <family val="1"/>
    </font>
    <font>
      <i/>
      <sz val="12"/>
      <color theme="1"/>
      <name val="Times New Roman"/>
      <family val="1"/>
    </font>
    <font>
      <b/>
      <sz val="14"/>
      <color indexed="9"/>
      <name val="Times New Roman"/>
      <family val="1"/>
    </font>
    <font>
      <sz val="9"/>
      <color theme="1"/>
      <name val="Times New Roman"/>
      <family val="1"/>
    </font>
    <font>
      <b/>
      <sz val="9"/>
      <color theme="1"/>
      <name val="Times New Roman"/>
      <family val="1"/>
    </font>
    <font>
      <sz val="16"/>
      <name val="Times New Roman"/>
      <family val="1"/>
    </font>
    <font>
      <b/>
      <sz val="14"/>
      <color indexed="8"/>
      <name val="Times New Roman"/>
      <family val="1"/>
    </font>
    <font>
      <b/>
      <sz val="10"/>
      <color theme="1"/>
      <name val="Book Antiqua"/>
      <family val="1"/>
    </font>
    <font>
      <sz val="12"/>
      <color theme="1"/>
      <name val="Calibri"/>
      <family val="2"/>
      <scheme val="minor"/>
    </font>
    <font>
      <sz val="12"/>
      <color rgb="FF7030A0"/>
      <name val="Book Antiqua"/>
      <family val="1"/>
    </font>
    <font>
      <sz val="12"/>
      <color rgb="FFFF0000"/>
      <name val="Times New Roman"/>
      <family val="1"/>
    </font>
    <font>
      <u/>
      <sz val="12"/>
      <color indexed="8"/>
      <name val="Book Antiqua"/>
      <family val="1"/>
    </font>
    <font>
      <vertAlign val="superscript"/>
      <sz val="12"/>
      <name val="Book Antiqua"/>
      <family val="1"/>
    </font>
    <font>
      <b/>
      <sz val="11"/>
      <color theme="1"/>
      <name val="Book Antiqua"/>
      <family val="1"/>
    </font>
    <font>
      <sz val="14"/>
      <color theme="1"/>
      <name val="Book Antiqua"/>
      <family val="1"/>
    </font>
    <font>
      <sz val="12"/>
      <name val="Calibri Light"/>
      <family val="2"/>
      <scheme val="major"/>
    </font>
    <font>
      <b/>
      <sz val="12"/>
      <name val="Calibri Light"/>
      <family val="2"/>
      <scheme val="major"/>
    </font>
  </fonts>
  <fills count="8">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8">
    <xf numFmtId="0" fontId="0" fillId="0" borderId="0"/>
    <xf numFmtId="0" fontId="1" fillId="0" borderId="0"/>
    <xf numFmtId="0" fontId="2" fillId="0" borderId="0"/>
    <xf numFmtId="0" fontId="3" fillId="0" borderId="0"/>
    <xf numFmtId="0" fontId="3" fillId="0" borderId="0">
      <alignment vertical="center"/>
    </xf>
    <xf numFmtId="0" fontId="1" fillId="0" borderId="0"/>
    <xf numFmtId="0" fontId="3" fillId="0" borderId="0"/>
    <xf numFmtId="9" fontId="1"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0" fontId="1" fillId="0" borderId="0"/>
    <xf numFmtId="0" fontId="3" fillId="0" borderId="0"/>
    <xf numFmtId="0" fontId="3" fillId="0" borderId="0">
      <alignment vertical="center"/>
    </xf>
    <xf numFmtId="0" fontId="49" fillId="0" borderId="0"/>
    <xf numFmtId="9" fontId="49" fillId="0" borderId="0" applyFont="0" applyFill="0" applyBorder="0" applyAlignment="0" applyProtection="0"/>
    <xf numFmtId="43" fontId="49" fillId="0" borderId="0" applyFont="0" applyFill="0" applyBorder="0" applyAlignment="0" applyProtection="0"/>
    <xf numFmtId="164" fontId="49" fillId="0" borderId="0" applyFont="0" applyFill="0" applyBorder="0" applyAlignment="0" applyProtection="0"/>
  </cellStyleXfs>
  <cellXfs count="1972">
    <xf numFmtId="0" fontId="0" fillId="0" borderId="0" xfId="0"/>
    <xf numFmtId="0" fontId="6" fillId="4" borderId="0" xfId="5" applyFont="1" applyFill="1"/>
    <xf numFmtId="0" fontId="4" fillId="4" borderId="1" xfId="2" applyFont="1" applyFill="1" applyBorder="1"/>
    <xf numFmtId="166" fontId="7" fillId="0" borderId="1" xfId="3" applyNumberFormat="1" applyFont="1" applyFill="1" applyBorder="1" applyAlignment="1">
      <alignment horizontal="right"/>
    </xf>
    <xf numFmtId="2" fontId="7" fillId="0" borderId="1" xfId="3" applyNumberFormat="1" applyFont="1" applyFill="1" applyBorder="1" applyAlignment="1">
      <alignment horizontal="right"/>
    </xf>
    <xf numFmtId="0" fontId="7" fillId="4" borderId="1" xfId="2" applyFont="1" applyFill="1" applyBorder="1"/>
    <xf numFmtId="0" fontId="11" fillId="4" borderId="0" xfId="3" applyFont="1" applyFill="1"/>
    <xf numFmtId="0" fontId="11" fillId="4" borderId="0" xfId="3" applyFont="1" applyFill="1" applyBorder="1"/>
    <xf numFmtId="0" fontId="12" fillId="0" borderId="0" xfId="0" applyFont="1"/>
    <xf numFmtId="0" fontId="11" fillId="4" borderId="0" xfId="2" applyFont="1" applyFill="1" applyBorder="1"/>
    <xf numFmtId="0" fontId="14" fillId="4" borderId="0" xfId="3" applyFont="1" applyFill="1"/>
    <xf numFmtId="0" fontId="11" fillId="4" borderId="0" xfId="2" applyFont="1" applyFill="1"/>
    <xf numFmtId="0" fontId="15" fillId="4" borderId="0" xfId="4" applyFont="1" applyFill="1" applyAlignment="1">
      <alignment horizontal="left" vertical="center"/>
    </xf>
    <xf numFmtId="0" fontId="11" fillId="0" borderId="0" xfId="3" applyFont="1" applyFill="1" applyBorder="1"/>
    <xf numFmtId="166" fontId="11" fillId="0" borderId="0" xfId="3" applyNumberFormat="1" applyFont="1" applyFill="1" applyBorder="1"/>
    <xf numFmtId="0" fontId="11" fillId="0" borderId="0" xfId="3" applyFont="1" applyFill="1"/>
    <xf numFmtId="0" fontId="15" fillId="4" borderId="0" xfId="5" applyFont="1" applyFill="1"/>
    <xf numFmtId="0" fontId="15" fillId="3" borderId="2" xfId="3" applyFont="1" applyFill="1" applyBorder="1" applyAlignment="1">
      <alignment horizontal="center" vertical="center" wrapText="1"/>
    </xf>
    <xf numFmtId="0" fontId="15" fillId="3" borderId="3" xfId="3" applyFont="1" applyFill="1" applyBorder="1" applyAlignment="1">
      <alignment horizontal="center" vertical="center" wrapText="1"/>
    </xf>
    <xf numFmtId="166" fontId="15" fillId="3" borderId="3" xfId="3" applyNumberFormat="1" applyFont="1" applyFill="1" applyBorder="1" applyAlignment="1">
      <alignment horizontal="center" vertical="center" wrapText="1"/>
    </xf>
    <xf numFmtId="0" fontId="15" fillId="3" borderId="4" xfId="3" applyFont="1" applyFill="1" applyBorder="1" applyAlignment="1">
      <alignment horizontal="center" vertical="center" wrapText="1"/>
    </xf>
    <xf numFmtId="0" fontId="11" fillId="3" borderId="5" xfId="3" applyFont="1" applyFill="1" applyBorder="1" applyAlignment="1">
      <alignment horizontal="right" vertical="center"/>
    </xf>
    <xf numFmtId="0" fontId="11" fillId="3" borderId="6" xfId="3" applyFont="1" applyFill="1" applyBorder="1" applyAlignment="1">
      <alignment horizontal="center" vertical="center"/>
    </xf>
    <xf numFmtId="0" fontId="11" fillId="3" borderId="6" xfId="3" quotePrefix="1" applyFont="1" applyFill="1" applyBorder="1" applyAlignment="1">
      <alignment horizontal="center" vertical="center"/>
    </xf>
    <xf numFmtId="166" fontId="11" fillId="3" borderId="6" xfId="3" applyNumberFormat="1" applyFont="1" applyFill="1" applyBorder="1" applyAlignment="1">
      <alignment horizontal="center" vertical="center"/>
    </xf>
    <xf numFmtId="0" fontId="16" fillId="3" borderId="6" xfId="3" applyFont="1" applyFill="1" applyBorder="1" applyAlignment="1">
      <alignment horizontal="center" vertical="center" wrapText="1"/>
    </xf>
    <xf numFmtId="0" fontId="11" fillId="3" borderId="7" xfId="3" applyFont="1" applyFill="1" applyBorder="1" applyAlignment="1">
      <alignment horizontal="center" vertical="center"/>
    </xf>
    <xf numFmtId="0" fontId="15" fillId="3" borderId="8" xfId="3" applyFont="1" applyFill="1" applyBorder="1" applyAlignment="1">
      <alignment horizontal="right"/>
    </xf>
    <xf numFmtId="0" fontId="15" fillId="3" borderId="8" xfId="3" applyFont="1" applyFill="1" applyBorder="1" applyAlignment="1">
      <alignment horizontal="center"/>
    </xf>
    <xf numFmtId="1" fontId="15" fillId="3" borderId="0" xfId="3" applyNumberFormat="1" applyFont="1" applyFill="1" applyAlignment="1">
      <alignment horizontal="center" vertical="center"/>
    </xf>
    <xf numFmtId="0" fontId="15" fillId="4" borderId="3" xfId="3" quotePrefix="1" applyFont="1" applyFill="1" applyBorder="1" applyAlignment="1">
      <alignment horizontal="left"/>
    </xf>
    <xf numFmtId="0" fontId="15" fillId="4" borderId="3" xfId="3" applyFont="1" applyFill="1" applyBorder="1"/>
    <xf numFmtId="2" fontId="15" fillId="4" borderId="3" xfId="3" applyNumberFormat="1" applyFont="1" applyFill="1" applyBorder="1" applyAlignment="1">
      <alignment horizontal="right"/>
    </xf>
    <xf numFmtId="166" fontId="11" fillId="4" borderId="3" xfId="3" applyNumberFormat="1" applyFont="1" applyFill="1" applyBorder="1" applyAlignment="1">
      <alignment horizontal="right"/>
    </xf>
    <xf numFmtId="2" fontId="11" fillId="4" borderId="3" xfId="3" applyNumberFormat="1" applyFont="1" applyFill="1" applyBorder="1" applyAlignment="1">
      <alignment horizontal="right"/>
    </xf>
    <xf numFmtId="0" fontId="11" fillId="4" borderId="4" xfId="3" applyFont="1" applyFill="1" applyBorder="1"/>
    <xf numFmtId="0" fontId="11" fillId="4" borderId="9" xfId="3" applyFont="1" applyFill="1" applyBorder="1" applyAlignment="1">
      <alignment horizontal="right"/>
    </xf>
    <xf numFmtId="0" fontId="15" fillId="4" borderId="1" xfId="3" quotePrefix="1" applyFont="1" applyFill="1" applyBorder="1" applyAlignment="1">
      <alignment horizontal="left"/>
    </xf>
    <xf numFmtId="0" fontId="15" fillId="4" borderId="1" xfId="3" applyFont="1" applyFill="1" applyBorder="1"/>
    <xf numFmtId="2" fontId="17" fillId="0" borderId="1" xfId="3" applyNumberFormat="1" applyFont="1" applyFill="1" applyBorder="1" applyAlignment="1">
      <alignment horizontal="right" vertical="center"/>
    </xf>
    <xf numFmtId="2" fontId="11" fillId="4" borderId="1" xfId="3" applyNumberFormat="1" applyFont="1" applyFill="1" applyBorder="1" applyAlignment="1">
      <alignment horizontal="right"/>
    </xf>
    <xf numFmtId="2" fontId="18" fillId="0" borderId="1" xfId="3" applyNumberFormat="1" applyFont="1" applyFill="1" applyBorder="1" applyAlignment="1">
      <alignment horizontal="right" vertical="center"/>
    </xf>
    <xf numFmtId="0" fontId="11" fillId="4" borderId="10" xfId="3" applyFont="1" applyFill="1" applyBorder="1"/>
    <xf numFmtId="0" fontId="11" fillId="0" borderId="9" xfId="3" applyFont="1" applyFill="1" applyBorder="1" applyAlignment="1">
      <alignment horizontal="right"/>
    </xf>
    <xf numFmtId="2" fontId="15" fillId="0" borderId="1" xfId="3" applyNumberFormat="1" applyFont="1" applyFill="1" applyBorder="1" applyAlignment="1">
      <alignment horizontal="right"/>
    </xf>
    <xf numFmtId="166" fontId="11" fillId="0" borderId="1" xfId="3" applyNumberFormat="1" applyFont="1" applyFill="1" applyBorder="1" applyAlignment="1">
      <alignment horizontal="right"/>
    </xf>
    <xf numFmtId="2" fontId="11" fillId="0" borderId="1" xfId="3" applyNumberFormat="1" applyFont="1" applyFill="1" applyBorder="1" applyAlignment="1">
      <alignment horizontal="right"/>
    </xf>
    <xf numFmtId="0" fontId="12" fillId="0" borderId="9" xfId="3" applyFont="1" applyFill="1" applyBorder="1" applyAlignment="1">
      <alignment horizontal="center" vertical="center"/>
    </xf>
    <xf numFmtId="0" fontId="11" fillId="0" borderId="1" xfId="3" quotePrefix="1" applyFont="1" applyFill="1" applyBorder="1" applyAlignment="1">
      <alignment horizontal="center" vertical="center"/>
    </xf>
    <xf numFmtId="0" fontId="11" fillId="0" borderId="1" xfId="3" quotePrefix="1" applyFont="1" applyFill="1" applyBorder="1" applyAlignment="1">
      <alignment horizontal="left"/>
    </xf>
    <xf numFmtId="0" fontId="11" fillId="0" borderId="10" xfId="3" applyFont="1" applyFill="1" applyBorder="1"/>
    <xf numFmtId="2" fontId="11" fillId="0" borderId="1" xfId="3" applyNumberFormat="1" applyFont="1" applyFill="1" applyBorder="1" applyAlignment="1">
      <alignment horizontal="right" vertical="center"/>
    </xf>
    <xf numFmtId="2" fontId="11" fillId="4" borderId="1" xfId="3" applyNumberFormat="1" applyFont="1" applyFill="1" applyBorder="1" applyAlignment="1">
      <alignment horizontal="right" vertical="center"/>
    </xf>
    <xf numFmtId="0" fontId="11" fillId="4" borderId="9" xfId="3" applyFont="1" applyFill="1" applyBorder="1" applyAlignment="1">
      <alignment horizontal="center" vertical="center"/>
    </xf>
    <xf numFmtId="0" fontId="11" fillId="4" borderId="1" xfId="3" quotePrefix="1" applyFont="1" applyFill="1" applyBorder="1" applyAlignment="1">
      <alignment horizontal="left"/>
    </xf>
    <xf numFmtId="2" fontId="11" fillId="4" borderId="1" xfId="3" quotePrefix="1" applyNumberFormat="1" applyFont="1" applyFill="1" applyBorder="1" applyAlignment="1">
      <alignment horizontal="right"/>
    </xf>
    <xf numFmtId="166" fontId="11" fillId="4" borderId="1" xfId="3" applyNumberFormat="1" applyFont="1" applyFill="1" applyBorder="1" applyAlignment="1">
      <alignment horizontal="right"/>
    </xf>
    <xf numFmtId="0" fontId="18" fillId="4" borderId="1" xfId="3" applyFont="1" applyFill="1" applyBorder="1" applyAlignment="1">
      <alignment horizontal="left" vertical="top"/>
    </xf>
    <xf numFmtId="0" fontId="11" fillId="4" borderId="1" xfId="3" applyFont="1" applyFill="1" applyBorder="1"/>
    <xf numFmtId="0" fontId="11" fillId="4" borderId="1" xfId="2" applyFont="1" applyFill="1" applyBorder="1"/>
    <xf numFmtId="0" fontId="11" fillId="4" borderId="1" xfId="3" applyFont="1" applyFill="1" applyBorder="1" applyAlignment="1">
      <alignment horizontal="left"/>
    </xf>
    <xf numFmtId="0" fontId="11" fillId="4" borderId="1" xfId="3" applyFont="1" applyFill="1" applyBorder="1" applyAlignment="1">
      <alignment horizontal="right"/>
    </xf>
    <xf numFmtId="0" fontId="1" fillId="4" borderId="1" xfId="3" applyFont="1" applyFill="1" applyBorder="1" applyAlignment="1">
      <alignment vertical="center"/>
    </xf>
    <xf numFmtId="0" fontId="15" fillId="4" borderId="1" xfId="3" applyFont="1" applyFill="1" applyBorder="1" applyAlignment="1">
      <alignment horizontal="left"/>
    </xf>
    <xf numFmtId="0" fontId="11" fillId="4" borderId="5" xfId="3" applyFont="1" applyFill="1" applyBorder="1" applyAlignment="1">
      <alignment horizontal="right"/>
    </xf>
    <xf numFmtId="0" fontId="11" fillId="4" borderId="6" xfId="3" applyFont="1" applyFill="1" applyBorder="1"/>
    <xf numFmtId="2" fontId="11" fillId="4" borderId="6" xfId="3" applyNumberFormat="1" applyFont="1" applyFill="1" applyBorder="1" applyAlignment="1">
      <alignment horizontal="right"/>
    </xf>
    <xf numFmtId="166" fontId="11" fillId="4" borderId="6" xfId="3" applyNumberFormat="1" applyFont="1" applyFill="1" applyBorder="1" applyAlignment="1">
      <alignment horizontal="right"/>
    </xf>
    <xf numFmtId="0" fontId="11" fillId="4" borderId="0" xfId="3" applyFont="1" applyFill="1" applyAlignment="1">
      <alignment horizontal="right"/>
    </xf>
    <xf numFmtId="166" fontId="11" fillId="4" borderId="0" xfId="3" applyNumberFormat="1" applyFont="1" applyFill="1"/>
    <xf numFmtId="0" fontId="11" fillId="3" borderId="6" xfId="3" applyFont="1" applyFill="1" applyBorder="1" applyAlignment="1">
      <alignment horizontal="center" vertical="center" wrapText="1"/>
    </xf>
    <xf numFmtId="0" fontId="11" fillId="3" borderId="1" xfId="3" applyFont="1" applyFill="1" applyBorder="1" applyAlignment="1">
      <alignment horizontal="center" vertical="center"/>
    </xf>
    <xf numFmtId="0" fontId="11" fillId="4" borderId="2" xfId="3" applyFont="1" applyFill="1" applyBorder="1" applyAlignment="1">
      <alignment horizontal="right"/>
    </xf>
    <xf numFmtId="0" fontId="15" fillId="0" borderId="1" xfId="3" quotePrefix="1" applyFont="1" applyFill="1" applyBorder="1" applyAlignment="1">
      <alignment horizontal="left"/>
    </xf>
    <xf numFmtId="1" fontId="17" fillId="0" borderId="1" xfId="3" applyNumberFormat="1" applyFont="1" applyFill="1" applyBorder="1" applyAlignment="1">
      <alignment horizontal="center" vertical="center"/>
    </xf>
    <xf numFmtId="0" fontId="11" fillId="0" borderId="0" xfId="2" applyFont="1" applyFill="1" applyBorder="1"/>
    <xf numFmtId="2" fontId="15" fillId="4" borderId="1" xfId="3" applyNumberFormat="1" applyFont="1" applyFill="1" applyBorder="1" applyAlignment="1">
      <alignment horizontal="right"/>
    </xf>
    <xf numFmtId="0" fontId="15" fillId="4" borderId="1" xfId="3" applyFont="1" applyFill="1" applyBorder="1" applyAlignment="1">
      <alignment horizontal="center"/>
    </xf>
    <xf numFmtId="0" fontId="12" fillId="4" borderId="1" xfId="3" applyFont="1" applyFill="1" applyBorder="1" applyAlignment="1">
      <alignment horizontal="left"/>
    </xf>
    <xf numFmtId="1" fontId="11" fillId="0" borderId="1" xfId="3" quotePrefix="1" applyNumberFormat="1" applyFont="1" applyFill="1" applyBorder="1" applyAlignment="1">
      <alignment horizontal="center" vertical="center"/>
    </xf>
    <xf numFmtId="0" fontId="11" fillId="4" borderId="1" xfId="3" quotePrefix="1" applyFont="1" applyFill="1" applyBorder="1" applyAlignment="1">
      <alignment horizontal="center" vertical="center"/>
    </xf>
    <xf numFmtId="2" fontId="18" fillId="0" borderId="1" xfId="3" quotePrefix="1" applyNumberFormat="1" applyFont="1" applyFill="1" applyBorder="1" applyAlignment="1">
      <alignment horizontal="right"/>
    </xf>
    <xf numFmtId="10" fontId="11" fillId="0" borderId="1" xfId="3" applyNumberFormat="1" applyFont="1" applyFill="1" applyBorder="1" applyAlignment="1">
      <alignment horizontal="right"/>
    </xf>
    <xf numFmtId="166" fontId="18" fillId="0" borderId="1" xfId="3" applyNumberFormat="1" applyFont="1" applyFill="1" applyBorder="1" applyAlignment="1">
      <alignment horizontal="right"/>
    </xf>
    <xf numFmtId="10" fontId="18" fillId="0" borderId="1" xfId="3" applyNumberFormat="1" applyFont="1" applyFill="1" applyBorder="1" applyAlignment="1">
      <alignment horizontal="right"/>
    </xf>
    <xf numFmtId="2" fontId="18" fillId="0" borderId="1" xfId="3" applyNumberFormat="1" applyFont="1" applyFill="1" applyBorder="1" applyAlignment="1">
      <alignment horizontal="right"/>
    </xf>
    <xf numFmtId="2" fontId="18" fillId="4" borderId="1" xfId="3" applyNumberFormat="1" applyFont="1" applyFill="1" applyBorder="1" applyAlignment="1">
      <alignment horizontal="right"/>
    </xf>
    <xf numFmtId="1" fontId="11" fillId="0" borderId="1" xfId="3" applyNumberFormat="1" applyFont="1" applyFill="1" applyBorder="1" applyAlignment="1">
      <alignment horizontal="center" vertical="center"/>
    </xf>
    <xf numFmtId="0" fontId="12" fillId="4" borderId="1" xfId="3" applyFont="1" applyFill="1" applyBorder="1" applyAlignment="1">
      <alignment horizontal="left" vertical="center"/>
    </xf>
    <xf numFmtId="0" fontId="14" fillId="4" borderId="10" xfId="3" applyFont="1" applyFill="1" applyBorder="1" applyAlignment="1">
      <alignment horizontal="left" vertical="center" wrapText="1"/>
    </xf>
    <xf numFmtId="0" fontId="19" fillId="4" borderId="1" xfId="6" applyFont="1" applyFill="1" applyBorder="1" applyAlignment="1" applyProtection="1">
      <alignment vertical="top"/>
    </xf>
    <xf numFmtId="0" fontId="19" fillId="4" borderId="1" xfId="6" applyFont="1" applyFill="1" applyBorder="1" applyAlignment="1" applyProtection="1">
      <alignment horizontal="left" vertical="top"/>
    </xf>
    <xf numFmtId="0" fontId="11" fillId="4" borderId="10" xfId="3" applyFont="1" applyFill="1" applyBorder="1" applyAlignment="1">
      <alignment horizontal="left"/>
    </xf>
    <xf numFmtId="0" fontId="19" fillId="4" borderId="1" xfId="6" applyFont="1" applyFill="1" applyBorder="1" applyAlignment="1" applyProtection="1">
      <alignment horizontal="left" vertical="center"/>
    </xf>
    <xf numFmtId="2" fontId="18" fillId="0" borderId="1" xfId="3" quotePrefix="1" applyNumberFormat="1" applyFont="1" applyFill="1" applyBorder="1" applyAlignment="1">
      <alignment horizontal="right" vertical="center"/>
    </xf>
    <xf numFmtId="166" fontId="18" fillId="0" borderId="1" xfId="3" applyNumberFormat="1" applyFont="1" applyFill="1" applyBorder="1" applyAlignment="1">
      <alignment horizontal="right" vertical="center"/>
    </xf>
    <xf numFmtId="10" fontId="18" fillId="0" borderId="1" xfId="3" applyNumberFormat="1" applyFont="1" applyFill="1" applyBorder="1" applyAlignment="1">
      <alignment horizontal="right" vertical="center"/>
    </xf>
    <xf numFmtId="2" fontId="18" fillId="4" borderId="1" xfId="3" applyNumberFormat="1" applyFont="1" applyFill="1" applyBorder="1" applyAlignment="1">
      <alignment horizontal="right" vertical="center"/>
    </xf>
    <xf numFmtId="0" fontId="15" fillId="4" borderId="9" xfId="3" applyFont="1" applyFill="1" applyBorder="1" applyAlignment="1">
      <alignment horizontal="center" vertical="center"/>
    </xf>
    <xf numFmtId="0" fontId="14" fillId="4" borderId="1" xfId="2" applyFont="1" applyFill="1" applyBorder="1"/>
    <xf numFmtId="0" fontId="14" fillId="4" borderId="0" xfId="2" applyFont="1" applyFill="1" applyBorder="1"/>
    <xf numFmtId="0" fontId="15" fillId="4" borderId="6" xfId="3" applyFont="1" applyFill="1" applyBorder="1" applyAlignment="1">
      <alignment horizontal="left"/>
    </xf>
    <xf numFmtId="0" fontId="11" fillId="4" borderId="13" xfId="3" applyFont="1" applyFill="1" applyBorder="1"/>
    <xf numFmtId="0" fontId="15" fillId="4" borderId="6" xfId="3" quotePrefix="1" applyFont="1" applyFill="1" applyBorder="1" applyAlignment="1">
      <alignment horizontal="left"/>
    </xf>
    <xf numFmtId="0" fontId="14" fillId="4" borderId="6" xfId="2" applyFont="1" applyFill="1" applyBorder="1"/>
    <xf numFmtId="2" fontId="15" fillId="0" borderId="6" xfId="3" quotePrefix="1" applyNumberFormat="1" applyFont="1" applyFill="1" applyBorder="1" applyAlignment="1">
      <alignment horizontal="right"/>
    </xf>
    <xf numFmtId="0" fontId="19" fillId="0" borderId="0" xfId="2" applyFont="1" applyFill="1" applyAlignment="1">
      <alignment shrinkToFit="1"/>
    </xf>
    <xf numFmtId="0" fontId="17" fillId="2" borderId="0" xfId="2" applyFont="1" applyFill="1" applyBorder="1" applyAlignment="1">
      <alignment horizontal="left" vertical="center"/>
    </xf>
    <xf numFmtId="0" fontId="22" fillId="2" borderId="0" xfId="2" applyFont="1" applyFill="1" applyBorder="1" applyAlignment="1">
      <alignment horizontal="left"/>
    </xf>
    <xf numFmtId="0" fontId="21" fillId="2" borderId="0" xfId="2" applyFont="1" applyFill="1" applyBorder="1" applyAlignment="1">
      <alignment horizontal="center"/>
    </xf>
    <xf numFmtId="0" fontId="19" fillId="2" borderId="0" xfId="2" applyFont="1" applyFill="1" applyBorder="1" applyAlignment="1">
      <alignment horizontal="center"/>
    </xf>
    <xf numFmtId="0" fontId="17" fillId="3" borderId="1" xfId="2" applyFont="1" applyFill="1" applyBorder="1" applyAlignment="1">
      <alignment horizontal="center" vertical="top" wrapText="1"/>
    </xf>
    <xf numFmtId="0" fontId="19" fillId="4" borderId="1" xfId="2" applyFont="1" applyFill="1" applyBorder="1" applyAlignment="1">
      <alignment horizontal="center" vertical="top" wrapText="1"/>
    </xf>
    <xf numFmtId="0" fontId="19" fillId="4" borderId="1" xfId="2" applyFont="1" applyFill="1" applyBorder="1" applyAlignment="1">
      <alignment vertical="top" wrapText="1"/>
    </xf>
    <xf numFmtId="0" fontId="12" fillId="4" borderId="1" xfId="3" applyFont="1" applyFill="1" applyBorder="1" applyAlignment="1"/>
    <xf numFmtId="0" fontId="19" fillId="0" borderId="1" xfId="2" applyFont="1" applyFill="1" applyBorder="1" applyAlignment="1">
      <alignment horizontal="center" vertical="top" wrapText="1"/>
    </xf>
    <xf numFmtId="0" fontId="19" fillId="4" borderId="1" xfId="2" applyFont="1" applyFill="1" applyBorder="1" applyAlignment="1">
      <alignment horizontal="center" vertical="center" shrinkToFit="1"/>
    </xf>
    <xf numFmtId="0" fontId="19" fillId="4" borderId="1" xfId="2" applyFont="1" applyFill="1" applyBorder="1" applyAlignment="1">
      <alignment shrinkToFit="1"/>
    </xf>
    <xf numFmtId="0" fontId="19" fillId="4" borderId="1" xfId="2" applyFont="1" applyFill="1" applyBorder="1" applyAlignment="1">
      <alignment horizontal="justify" vertical="top" wrapText="1"/>
    </xf>
    <xf numFmtId="0" fontId="19" fillId="0" borderId="0" xfId="2" applyFont="1" applyFill="1" applyBorder="1" applyAlignment="1">
      <alignment horizontal="center" vertical="top" wrapText="1"/>
    </xf>
    <xf numFmtId="0" fontId="19" fillId="0" borderId="0" xfId="2" applyFont="1" applyFill="1" applyBorder="1" applyAlignment="1">
      <alignment vertical="top" wrapText="1"/>
    </xf>
    <xf numFmtId="0" fontId="23" fillId="3" borderId="1" xfId="2" applyFont="1" applyFill="1" applyBorder="1" applyAlignment="1">
      <alignment horizontal="left" vertical="top"/>
    </xf>
    <xf numFmtId="0" fontId="23" fillId="3" borderId="1" xfId="2" applyFont="1" applyFill="1" applyBorder="1" applyAlignment="1">
      <alignment horizontal="center"/>
    </xf>
    <xf numFmtId="0" fontId="19" fillId="0" borderId="1" xfId="2" applyFont="1" applyFill="1" applyBorder="1" applyAlignment="1">
      <alignment horizontal="center" shrinkToFit="1"/>
    </xf>
    <xf numFmtId="0" fontId="19" fillId="0" borderId="1" xfId="2" applyFont="1" applyFill="1" applyBorder="1" applyAlignment="1">
      <alignment shrinkToFit="1"/>
    </xf>
    <xf numFmtId="0" fontId="18" fillId="4" borderId="0" xfId="2" applyFont="1" applyFill="1" applyBorder="1" applyAlignment="1">
      <alignment horizontal="right" vertical="center" wrapText="1"/>
    </xf>
    <xf numFmtId="0" fontId="18" fillId="4" borderId="0" xfId="2" applyFont="1" applyFill="1" applyBorder="1" applyAlignment="1">
      <alignment vertical="top" wrapText="1"/>
    </xf>
    <xf numFmtId="0" fontId="19" fillId="0" borderId="0" xfId="2" applyFont="1" applyFill="1" applyBorder="1" applyAlignment="1">
      <alignment horizontal="left" vertical="top"/>
    </xf>
    <xf numFmtId="0" fontId="19" fillId="0" borderId="0" xfId="2" applyFont="1" applyFill="1" applyBorder="1" applyAlignment="1"/>
    <xf numFmtId="0" fontId="19" fillId="0" borderId="0" xfId="2" applyFont="1" applyFill="1" applyAlignment="1">
      <alignment horizontal="center"/>
    </xf>
    <xf numFmtId="0" fontId="19" fillId="0" borderId="0" xfId="2" applyFont="1" applyFill="1"/>
    <xf numFmtId="0" fontId="19" fillId="0" borderId="0" xfId="2" applyFont="1" applyFill="1" applyAlignment="1">
      <alignment horizontal="center" vertical="top" shrinkToFit="1"/>
    </xf>
    <xf numFmtId="0" fontId="19" fillId="0" borderId="0" xfId="2" applyFont="1" applyFill="1" applyAlignment="1">
      <alignment vertical="top" shrinkToFit="1"/>
    </xf>
    <xf numFmtId="0" fontId="19" fillId="0" borderId="0" xfId="2" applyFont="1" applyFill="1" applyAlignment="1">
      <alignment horizontal="center" shrinkToFit="1"/>
    </xf>
    <xf numFmtId="0" fontId="13" fillId="4" borderId="0" xfId="4" applyFont="1" applyFill="1" applyAlignment="1">
      <alignment horizontal="left" vertical="center"/>
    </xf>
    <xf numFmtId="0" fontId="8" fillId="4" borderId="0" xfId="4" applyFont="1" applyFill="1" applyAlignment="1">
      <alignment vertical="center"/>
    </xf>
    <xf numFmtId="0" fontId="7" fillId="4" borderId="0" xfId="2" applyFont="1" applyFill="1"/>
    <xf numFmtId="0" fontId="8" fillId="4" borderId="0" xfId="2" applyFont="1" applyFill="1" applyAlignment="1">
      <alignment horizontal="center"/>
    </xf>
    <xf numFmtId="0" fontId="7" fillId="4" borderId="0" xfId="8" applyFont="1" applyFill="1"/>
    <xf numFmtId="0" fontId="25" fillId="4" borderId="0" xfId="8" applyFont="1" applyFill="1"/>
    <xf numFmtId="0" fontId="5" fillId="4" borderId="0" xfId="4" applyFont="1" applyFill="1" applyAlignment="1">
      <alignment horizontal="left" vertical="center"/>
    </xf>
    <xf numFmtId="0" fontId="8" fillId="4" borderId="0" xfId="2" applyFont="1" applyFill="1"/>
    <xf numFmtId="0" fontId="8" fillId="3" borderId="25" xfId="2" applyFont="1" applyFill="1" applyBorder="1" applyAlignment="1">
      <alignment horizontal="center" vertical="center" wrapText="1"/>
    </xf>
    <xf numFmtId="0" fontId="8" fillId="3" borderId="3" xfId="2" applyFont="1" applyFill="1" applyBorder="1" applyAlignment="1">
      <alignment horizontal="center" vertical="center" wrapText="1"/>
    </xf>
    <xf numFmtId="0" fontId="8" fillId="3" borderId="4" xfId="2" applyFont="1" applyFill="1" applyBorder="1" applyAlignment="1">
      <alignment horizontal="center" vertical="center" wrapText="1"/>
    </xf>
    <xf numFmtId="0" fontId="26" fillId="4" borderId="0" xfId="2" applyFont="1" applyFill="1"/>
    <xf numFmtId="0" fontId="7" fillId="3" borderId="9" xfId="2" applyFont="1" applyFill="1" applyBorder="1"/>
    <xf numFmtId="0" fontId="7" fillId="3" borderId="27" xfId="2" applyFont="1" applyFill="1" applyBorder="1"/>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7" fillId="3" borderId="10" xfId="2" applyFont="1" applyFill="1" applyBorder="1"/>
    <xf numFmtId="0" fontId="8" fillId="3" borderId="28" xfId="2" applyFont="1" applyFill="1" applyBorder="1" applyAlignment="1">
      <alignment horizontal="center" vertical="center" wrapText="1"/>
    </xf>
    <xf numFmtId="0" fontId="8" fillId="3" borderId="29" xfId="2" applyFont="1" applyFill="1" applyBorder="1" applyAlignment="1">
      <alignment horizontal="center" vertical="center" wrapText="1"/>
    </xf>
    <xf numFmtId="0" fontId="8" fillId="3" borderId="30" xfId="2" applyFont="1" applyFill="1" applyBorder="1" applyAlignment="1">
      <alignment horizontal="center" vertical="center" wrapText="1"/>
    </xf>
    <xf numFmtId="0" fontId="7" fillId="4" borderId="27" xfId="2" applyFont="1" applyFill="1" applyBorder="1"/>
    <xf numFmtId="0" fontId="7" fillId="4" borderId="27" xfId="2" applyFont="1" applyFill="1" applyBorder="1" applyAlignment="1">
      <alignment horizontal="center"/>
    </xf>
    <xf numFmtId="0" fontId="7" fillId="4" borderId="10" xfId="2" applyFont="1" applyFill="1" applyBorder="1"/>
    <xf numFmtId="0" fontId="7" fillId="4" borderId="1" xfId="2" applyFont="1" applyFill="1" applyBorder="1" applyProtection="1">
      <protection locked="0"/>
    </xf>
    <xf numFmtId="0" fontId="8" fillId="4" borderId="0" xfId="4" applyFont="1" applyFill="1">
      <alignment vertical="center"/>
    </xf>
    <xf numFmtId="0" fontId="27" fillId="4" borderId="0" xfId="2" applyFont="1" applyFill="1"/>
    <xf numFmtId="0" fontId="7" fillId="0" borderId="0" xfId="10" applyFont="1" applyFill="1"/>
    <xf numFmtId="0" fontId="30" fillId="3" borderId="1" xfId="4" applyFont="1" applyFill="1" applyBorder="1" applyAlignment="1">
      <alignment horizontal="center" vertical="center" wrapText="1"/>
    </xf>
    <xf numFmtId="0" fontId="18" fillId="4" borderId="0" xfId="5" applyFont="1" applyFill="1" applyAlignment="1">
      <alignment vertical="center"/>
    </xf>
    <xf numFmtId="0" fontId="18" fillId="4" borderId="0" xfId="8" applyFont="1" applyFill="1" applyAlignment="1">
      <alignment vertical="center"/>
    </xf>
    <xf numFmtId="0" fontId="17" fillId="4" borderId="0" xfId="3" applyFont="1" applyFill="1" applyBorder="1" applyAlignment="1">
      <alignment horizontal="center" vertical="center"/>
    </xf>
    <xf numFmtId="0" fontId="18" fillId="4" borderId="0" xfId="3" applyFont="1" applyFill="1" applyAlignment="1">
      <alignment horizontal="center" vertical="center"/>
    </xf>
    <xf numFmtId="0" fontId="18" fillId="4" borderId="0" xfId="3" applyFont="1" applyFill="1" applyAlignment="1">
      <alignment vertical="center"/>
    </xf>
    <xf numFmtId="2" fontId="18" fillId="4" borderId="0" xfId="3" applyNumberFormat="1" applyFont="1" applyFill="1" applyAlignment="1">
      <alignment vertical="center"/>
    </xf>
    <xf numFmtId="0" fontId="17" fillId="3" borderId="2" xfId="3" applyFont="1" applyFill="1" applyBorder="1" applyAlignment="1">
      <alignment horizontal="center" vertical="center" wrapText="1"/>
    </xf>
    <xf numFmtId="0" fontId="17" fillId="3" borderId="3" xfId="3" applyFont="1" applyFill="1" applyBorder="1" applyAlignment="1">
      <alignment horizontal="center" vertical="center" wrapText="1"/>
    </xf>
    <xf numFmtId="0" fontId="17" fillId="3" borderId="4" xfId="3" applyFont="1" applyFill="1" applyBorder="1" applyAlignment="1">
      <alignment horizontal="center" vertical="center" wrapText="1"/>
    </xf>
    <xf numFmtId="0" fontId="17" fillId="3" borderId="9" xfId="8" applyNumberFormat="1" applyFont="1" applyFill="1" applyBorder="1" applyAlignment="1">
      <alignment horizontal="center" vertical="center"/>
    </xf>
    <xf numFmtId="0" fontId="31" fillId="3" borderId="1" xfId="8" applyNumberFormat="1" applyFont="1" applyFill="1" applyBorder="1" applyAlignment="1">
      <alignment horizontal="center" vertical="center"/>
    </xf>
    <xf numFmtId="0" fontId="32" fillId="3" borderId="1" xfId="8" applyNumberFormat="1" applyFont="1" applyFill="1" applyBorder="1" applyAlignment="1">
      <alignment horizontal="center" vertical="center"/>
    </xf>
    <xf numFmtId="0" fontId="18" fillId="3" borderId="1" xfId="8" applyFont="1" applyFill="1" applyBorder="1" applyAlignment="1">
      <alignment horizontal="center" vertical="center" wrapText="1"/>
    </xf>
    <xf numFmtId="0" fontId="32" fillId="3" borderId="10" xfId="8" quotePrefix="1" applyNumberFormat="1" applyFont="1" applyFill="1" applyBorder="1" applyAlignment="1">
      <alignment horizontal="center" vertical="center"/>
    </xf>
    <xf numFmtId="0" fontId="18" fillId="4" borderId="9" xfId="8" applyNumberFormat="1" applyFont="1" applyFill="1" applyBorder="1" applyAlignment="1">
      <alignment horizontal="center" vertical="center"/>
    </xf>
    <xf numFmtId="0" fontId="18" fillId="4" borderId="22" xfId="8" applyFont="1" applyFill="1" applyBorder="1" applyAlignment="1">
      <alignment horizontal="left" vertical="center"/>
    </xf>
    <xf numFmtId="0" fontId="32" fillId="4" borderId="1" xfId="8" applyNumberFormat="1" applyFont="1" applyFill="1" applyBorder="1" applyAlignment="1">
      <alignment horizontal="center" vertical="center"/>
    </xf>
    <xf numFmtId="0" fontId="18" fillId="4" borderId="21" xfId="8" applyFont="1" applyFill="1" applyBorder="1" applyAlignment="1">
      <alignment horizontal="center" vertical="center"/>
    </xf>
    <xf numFmtId="0" fontId="18" fillId="4" borderId="22" xfId="8" applyFont="1" applyFill="1" applyBorder="1" applyAlignment="1">
      <alignment vertical="center"/>
    </xf>
    <xf numFmtId="0" fontId="18" fillId="4" borderId="23" xfId="8" applyFont="1" applyFill="1" applyBorder="1" applyAlignment="1">
      <alignment vertical="center"/>
    </xf>
    <xf numFmtId="0" fontId="18" fillId="4" borderId="5" xfId="8" applyFont="1" applyFill="1" applyBorder="1" applyAlignment="1">
      <alignment vertical="center"/>
    </xf>
    <xf numFmtId="0" fontId="17" fillId="4" borderId="6" xfId="8" applyFont="1" applyFill="1" applyBorder="1" applyAlignment="1">
      <alignment horizontal="left" vertical="center" wrapText="1"/>
    </xf>
    <xf numFmtId="0" fontId="18" fillId="4" borderId="6" xfId="8" applyFont="1" applyFill="1" applyBorder="1" applyAlignment="1">
      <alignment vertical="center"/>
    </xf>
    <xf numFmtId="0" fontId="32" fillId="4" borderId="1" xfId="8" applyNumberFormat="1" applyFont="1" applyFill="1" applyBorder="1" applyAlignment="1">
      <alignment horizontal="left" vertical="center"/>
    </xf>
    <xf numFmtId="166" fontId="18" fillId="4" borderId="1" xfId="8" applyNumberFormat="1" applyFont="1" applyFill="1" applyBorder="1" applyAlignment="1">
      <alignment horizontal="right" wrapText="1"/>
    </xf>
    <xf numFmtId="0" fontId="32" fillId="4" borderId="1" xfId="8" applyNumberFormat="1" applyFont="1" applyFill="1" applyBorder="1" applyAlignment="1">
      <alignment horizontal="right"/>
    </xf>
    <xf numFmtId="164" fontId="32" fillId="4" borderId="1" xfId="9" applyFont="1" applyFill="1" applyBorder="1" applyAlignment="1">
      <alignment horizontal="center"/>
    </xf>
    <xf numFmtId="166" fontId="18" fillId="4" borderId="22" xfId="8" applyNumberFormat="1" applyFont="1" applyFill="1" applyBorder="1" applyAlignment="1">
      <alignment vertical="center"/>
    </xf>
    <xf numFmtId="166" fontId="17" fillId="4" borderId="6" xfId="8" applyNumberFormat="1" applyFont="1" applyFill="1" applyBorder="1" applyAlignment="1"/>
    <xf numFmtId="0" fontId="18" fillId="4" borderId="6" xfId="8" applyFont="1" applyFill="1" applyBorder="1" applyAlignment="1"/>
    <xf numFmtId="2" fontId="17" fillId="4" borderId="6" xfId="8" applyNumberFormat="1" applyFont="1" applyFill="1" applyBorder="1" applyAlignment="1"/>
    <xf numFmtId="164" fontId="17" fillId="4" borderId="6" xfId="9" applyFont="1" applyFill="1" applyBorder="1" applyAlignment="1"/>
    <xf numFmtId="0" fontId="18" fillId="4" borderId="0" xfId="10" applyFont="1" applyFill="1" applyAlignment="1">
      <alignment horizontal="left"/>
    </xf>
    <xf numFmtId="0" fontId="18" fillId="4" borderId="0" xfId="10" applyFont="1" applyFill="1"/>
    <xf numFmtId="0" fontId="18" fillId="4" borderId="0" xfId="10" applyFont="1" applyFill="1" applyBorder="1"/>
    <xf numFmtId="0" fontId="1" fillId="4" borderId="0" xfId="10" applyFont="1" applyFill="1"/>
    <xf numFmtId="0" fontId="18" fillId="0" borderId="0" xfId="10" applyFont="1" applyFill="1"/>
    <xf numFmtId="0" fontId="18" fillId="4" borderId="0" xfId="10" applyFont="1" applyFill="1" applyBorder="1" applyAlignment="1">
      <alignment horizontal="left"/>
    </xf>
    <xf numFmtId="0" fontId="18" fillId="4" borderId="17" xfId="10" applyFont="1" applyFill="1" applyBorder="1"/>
    <xf numFmtId="0" fontId="20" fillId="3" borderId="6" xfId="10" applyFont="1" applyFill="1" applyBorder="1" applyAlignment="1">
      <alignment horizontal="center" vertical="center"/>
    </xf>
    <xf numFmtId="0" fontId="20" fillId="3" borderId="36" xfId="10" applyFont="1" applyFill="1" applyBorder="1" applyAlignment="1">
      <alignment horizontal="center"/>
    </xf>
    <xf numFmtId="0" fontId="20" fillId="3" borderId="8" xfId="10" applyFont="1" applyFill="1" applyBorder="1" applyAlignment="1">
      <alignment horizontal="center"/>
    </xf>
    <xf numFmtId="0" fontId="20" fillId="4" borderId="17" xfId="10" applyFont="1" applyFill="1" applyBorder="1" applyAlignment="1">
      <alignment horizontal="center"/>
    </xf>
    <xf numFmtId="0" fontId="19" fillId="4" borderId="1" xfId="10" applyFont="1" applyFill="1" applyBorder="1" applyAlignment="1">
      <alignment vertical="center" wrapText="1"/>
    </xf>
    <xf numFmtId="0" fontId="19" fillId="4" borderId="1" xfId="10" applyFont="1" applyFill="1" applyBorder="1" applyAlignment="1">
      <alignment vertical="center"/>
    </xf>
    <xf numFmtId="0" fontId="18" fillId="4" borderId="5" xfId="10" applyFont="1" applyFill="1" applyBorder="1" applyAlignment="1">
      <alignment horizontal="left"/>
    </xf>
    <xf numFmtId="0" fontId="20" fillId="4" borderId="6" xfId="10" applyFont="1" applyFill="1" applyBorder="1"/>
    <xf numFmtId="0" fontId="18" fillId="4" borderId="7" xfId="10" applyFont="1" applyFill="1" applyBorder="1"/>
    <xf numFmtId="0" fontId="17" fillId="4" borderId="0" xfId="4" applyFont="1" applyFill="1">
      <alignment vertical="center"/>
    </xf>
    <xf numFmtId="0" fontId="20" fillId="3" borderId="32" xfId="10" applyFont="1" applyFill="1" applyBorder="1" applyAlignment="1">
      <alignment horizontal="center" vertical="center" wrapText="1"/>
    </xf>
    <xf numFmtId="4" fontId="18" fillId="4" borderId="6" xfId="10" applyNumberFormat="1" applyFont="1" applyFill="1" applyBorder="1" applyAlignment="1">
      <alignment horizontal="center"/>
    </xf>
    <xf numFmtId="0" fontId="30" fillId="3" borderId="6" xfId="4" applyFont="1" applyFill="1" applyBorder="1" applyAlignment="1">
      <alignment horizontal="center" vertical="center" wrapText="1"/>
    </xf>
    <xf numFmtId="0" fontId="20" fillId="3" borderId="31" xfId="10" applyFont="1" applyFill="1" applyBorder="1" applyAlignment="1">
      <alignment horizontal="center" vertical="center" wrapText="1"/>
    </xf>
    <xf numFmtId="0" fontId="20" fillId="3" borderId="3" xfId="10" applyFont="1" applyFill="1" applyBorder="1" applyAlignment="1">
      <alignment horizontal="center" vertical="center" wrapText="1"/>
    </xf>
    <xf numFmtId="0" fontId="23" fillId="3" borderId="6" xfId="4" applyFont="1" applyFill="1" applyBorder="1" applyAlignment="1">
      <alignment horizontal="center" vertical="center" wrapText="1"/>
    </xf>
    <xf numFmtId="0" fontId="20" fillId="3" borderId="37" xfId="10" applyFont="1" applyFill="1" applyBorder="1" applyAlignment="1">
      <alignment horizontal="center"/>
    </xf>
    <xf numFmtId="4" fontId="19" fillId="4" borderId="29" xfId="10" applyNumberFormat="1" applyFont="1" applyFill="1" applyBorder="1" applyAlignment="1">
      <alignment horizontal="center"/>
    </xf>
    <xf numFmtId="4" fontId="19" fillId="4" borderId="1" xfId="10" applyNumberFormat="1" applyFont="1" applyFill="1" applyBorder="1" applyAlignment="1">
      <alignment horizontal="center"/>
    </xf>
    <xf numFmtId="0" fontId="7" fillId="4" borderId="0" xfId="2" applyFont="1" applyFill="1" applyAlignment="1">
      <alignment horizontal="left" vertical="center"/>
    </xf>
    <xf numFmtId="0" fontId="7" fillId="4" borderId="0" xfId="2" applyFont="1" applyFill="1" applyAlignment="1">
      <alignment vertical="center"/>
    </xf>
    <xf numFmtId="0" fontId="28" fillId="4" borderId="0" xfId="2" applyFont="1" applyFill="1" applyAlignment="1">
      <alignment vertical="center"/>
    </xf>
    <xf numFmtId="0" fontId="2" fillId="4" borderId="0" xfId="2" applyFill="1" applyAlignment="1">
      <alignment vertical="center"/>
    </xf>
    <xf numFmtId="0" fontId="8" fillId="4" borderId="0" xfId="2" applyFont="1" applyFill="1" applyBorder="1" applyAlignment="1">
      <alignment vertical="center"/>
    </xf>
    <xf numFmtId="0" fontId="7" fillId="4" borderId="0" xfId="2" applyFont="1" applyFill="1" applyBorder="1" applyAlignment="1">
      <alignment vertical="center"/>
    </xf>
    <xf numFmtId="0" fontId="8" fillId="4" borderId="0" xfId="2" quotePrefix="1" applyFont="1" applyFill="1" applyBorder="1" applyAlignment="1">
      <alignment vertical="center"/>
    </xf>
    <xf numFmtId="0" fontId="7" fillId="4" borderId="0" xfId="2" applyFont="1" applyFill="1" applyBorder="1" applyAlignment="1">
      <alignment horizontal="left" vertical="center"/>
    </xf>
    <xf numFmtId="0" fontId="28" fillId="4" borderId="0" xfId="2" applyFont="1" applyFill="1" applyBorder="1" applyAlignment="1">
      <alignment horizontal="left" vertical="center"/>
    </xf>
    <xf numFmtId="0" fontId="8" fillId="3" borderId="9" xfId="2" applyFont="1" applyFill="1" applyBorder="1" applyAlignment="1">
      <alignment horizontal="center" vertical="center"/>
    </xf>
    <xf numFmtId="0" fontId="29" fillId="3" borderId="1" xfId="2" applyFont="1" applyFill="1" applyBorder="1" applyAlignment="1">
      <alignment horizontal="center" vertical="center"/>
    </xf>
    <xf numFmtId="0" fontId="4" fillId="5" borderId="2" xfId="2" applyFont="1" applyFill="1" applyBorder="1" applyAlignment="1">
      <alignment horizontal="right"/>
    </xf>
    <xf numFmtId="0" fontId="6" fillId="5" borderId="3" xfId="2" quotePrefix="1" applyFont="1" applyFill="1" applyBorder="1" applyAlignment="1">
      <alignment horizontal="left"/>
    </xf>
    <xf numFmtId="0" fontId="35" fillId="4" borderId="1" xfId="2" applyFont="1" applyFill="1" applyBorder="1" applyAlignment="1">
      <alignment vertical="center"/>
    </xf>
    <xf numFmtId="0" fontId="26" fillId="4" borderId="0" xfId="2" applyFont="1" applyFill="1" applyAlignment="1">
      <alignment vertical="center"/>
    </xf>
    <xf numFmtId="0" fontId="4" fillId="5" borderId="9" xfId="2" applyFont="1" applyFill="1" applyBorder="1" applyAlignment="1">
      <alignment horizontal="right"/>
    </xf>
    <xf numFmtId="0" fontId="6" fillId="5" borderId="1" xfId="2" quotePrefix="1" applyFont="1" applyFill="1" applyBorder="1" applyAlignment="1">
      <alignment horizontal="left"/>
    </xf>
    <xf numFmtId="0" fontId="6" fillId="5" borderId="1" xfId="2" applyFont="1" applyFill="1" applyBorder="1" applyAlignment="1">
      <alignment horizontal="left"/>
    </xf>
    <xf numFmtId="0" fontId="6" fillId="4" borderId="9" xfId="2" applyFont="1" applyFill="1" applyBorder="1" applyAlignment="1">
      <alignment horizontal="right"/>
    </xf>
    <xf numFmtId="0" fontId="6" fillId="4" borderId="1" xfId="2" applyFont="1" applyFill="1" applyBorder="1" applyAlignment="1">
      <alignment horizontal="left"/>
    </xf>
    <xf numFmtId="0" fontId="4" fillId="4" borderId="9" xfId="2" applyFont="1" applyFill="1" applyBorder="1" applyAlignment="1">
      <alignment horizontal="right"/>
    </xf>
    <xf numFmtId="0" fontId="4" fillId="4" borderId="1" xfId="2" applyFont="1" applyFill="1" applyBorder="1" applyAlignment="1">
      <alignment horizontal="left"/>
    </xf>
    <xf numFmtId="0" fontId="7" fillId="4" borderId="1" xfId="2" applyFont="1" applyFill="1" applyBorder="1" applyAlignment="1">
      <alignment horizontal="left" vertical="top"/>
    </xf>
    <xf numFmtId="0" fontId="2" fillId="4" borderId="1" xfId="2" applyFill="1" applyBorder="1" applyAlignment="1">
      <alignment vertical="center"/>
    </xf>
    <xf numFmtId="0" fontId="1" fillId="4" borderId="0" xfId="2" applyFont="1" applyFill="1" applyAlignment="1">
      <alignment horizontal="right" vertical="center"/>
    </xf>
    <xf numFmtId="0" fontId="1" fillId="4" borderId="0" xfId="2" applyFont="1" applyFill="1" applyAlignment="1">
      <alignment vertical="center"/>
    </xf>
    <xf numFmtId="0" fontId="1" fillId="4" borderId="0" xfId="2" applyFont="1" applyFill="1" applyBorder="1" applyAlignment="1">
      <alignment vertical="center"/>
    </xf>
    <xf numFmtId="0" fontId="28" fillId="4" borderId="0" xfId="2" applyFont="1" applyFill="1" applyAlignment="1">
      <alignment horizontal="right" vertical="center"/>
    </xf>
    <xf numFmtId="0" fontId="34" fillId="4" borderId="18" xfId="2" applyFont="1" applyFill="1" applyBorder="1" applyAlignment="1">
      <alignment vertical="center"/>
    </xf>
    <xf numFmtId="0" fontId="34" fillId="4" borderId="19" xfId="2" applyFont="1" applyFill="1" applyBorder="1" applyAlignment="1">
      <alignment vertical="center"/>
    </xf>
    <xf numFmtId="0" fontId="34" fillId="4" borderId="20" xfId="2" applyFont="1" applyFill="1" applyBorder="1" applyAlignment="1">
      <alignment vertical="center"/>
    </xf>
    <xf numFmtId="0" fontId="34" fillId="4" borderId="0" xfId="2" applyFont="1" applyFill="1" applyBorder="1" applyAlignment="1">
      <alignment vertical="center"/>
    </xf>
    <xf numFmtId="0" fontId="28" fillId="4" borderId="0" xfId="2" applyFont="1" applyFill="1" applyBorder="1" applyAlignment="1">
      <alignment vertical="center"/>
    </xf>
    <xf numFmtId="0" fontId="34" fillId="4" borderId="19" xfId="2" quotePrefix="1" applyFont="1" applyFill="1" applyBorder="1" applyAlignment="1">
      <alignment vertical="center"/>
    </xf>
    <xf numFmtId="0" fontId="34" fillId="4" borderId="20" xfId="2" quotePrefix="1" applyFont="1" applyFill="1" applyBorder="1" applyAlignment="1">
      <alignment vertical="center"/>
    </xf>
    <xf numFmtId="0" fontId="34" fillId="4" borderId="0" xfId="2" quotePrefix="1" applyFont="1" applyFill="1" applyBorder="1" applyAlignment="1">
      <alignment vertical="center"/>
    </xf>
    <xf numFmtId="0" fontId="28" fillId="4" borderId="0" xfId="2" applyFont="1" applyFill="1" applyBorder="1" applyAlignment="1">
      <alignment horizontal="right" vertical="center"/>
    </xf>
    <xf numFmtId="0" fontId="1" fillId="4" borderId="17" xfId="2" applyFont="1" applyFill="1" applyBorder="1" applyAlignment="1">
      <alignment vertical="center"/>
    </xf>
    <xf numFmtId="0" fontId="30" fillId="3" borderId="26" xfId="2" applyFont="1" applyFill="1" applyBorder="1" applyAlignment="1">
      <alignment horizontal="center" vertical="center" wrapText="1"/>
    </xf>
    <xf numFmtId="0" fontId="19" fillId="4" borderId="0" xfId="2" applyFont="1" applyFill="1" applyBorder="1" applyAlignment="1">
      <alignment vertical="center"/>
    </xf>
    <xf numFmtId="0" fontId="19" fillId="4" borderId="0" xfId="2" applyFont="1" applyFill="1" applyAlignment="1">
      <alignment vertical="center"/>
    </xf>
    <xf numFmtId="0" fontId="29" fillId="3" borderId="1" xfId="2" applyFont="1" applyFill="1" applyBorder="1" applyAlignment="1">
      <alignment horizontal="center" vertical="center" wrapText="1"/>
    </xf>
    <xf numFmtId="0" fontId="30" fillId="3" borderId="27" xfId="4" applyFont="1" applyFill="1" applyBorder="1" applyAlignment="1">
      <alignment horizontal="center" vertical="center" wrapText="1"/>
    </xf>
    <xf numFmtId="0" fontId="8" fillId="3" borderId="22" xfId="4" applyFont="1" applyFill="1" applyBorder="1" applyAlignment="1">
      <alignment vertical="center" wrapText="1"/>
    </xf>
    <xf numFmtId="0" fontId="30" fillId="3" borderId="1" xfId="2" applyFont="1" applyFill="1" applyBorder="1" applyAlignment="1">
      <alignment horizontal="center" vertical="center"/>
    </xf>
    <xf numFmtId="0" fontId="30" fillId="3" borderId="41" xfId="2" applyFont="1" applyFill="1" applyBorder="1" applyAlignment="1">
      <alignment horizontal="center" vertical="center"/>
    </xf>
    <xf numFmtId="0" fontId="19" fillId="4" borderId="17" xfId="2" applyFont="1" applyFill="1" applyBorder="1" applyAlignment="1">
      <alignment vertical="center"/>
    </xf>
    <xf numFmtId="0" fontId="30" fillId="3" borderId="31" xfId="2" applyFont="1" applyFill="1" applyBorder="1" applyAlignment="1">
      <alignment horizontal="center" vertical="center"/>
    </xf>
    <xf numFmtId="0" fontId="30" fillId="3" borderId="39" xfId="2" applyFont="1" applyFill="1" applyBorder="1" applyAlignment="1">
      <alignment horizontal="center" vertical="center"/>
    </xf>
    <xf numFmtId="0" fontId="30" fillId="3" borderId="42" xfId="2" applyFont="1" applyFill="1" applyBorder="1" applyAlignment="1">
      <alignment horizontal="center" vertical="center"/>
    </xf>
    <xf numFmtId="0" fontId="30" fillId="3" borderId="43" xfId="2" applyFont="1" applyFill="1" applyBorder="1" applyAlignment="1">
      <alignment horizontal="center" vertical="center"/>
    </xf>
    <xf numFmtId="0" fontId="30" fillId="4" borderId="2" xfId="2" applyFont="1" applyFill="1" applyBorder="1" applyAlignment="1">
      <alignment horizontal="right" vertical="center"/>
    </xf>
    <xf numFmtId="0" fontId="30" fillId="4" borderId="3" xfId="2" applyFont="1" applyFill="1" applyBorder="1" applyAlignment="1">
      <alignment vertical="center"/>
    </xf>
    <xf numFmtId="0" fontId="9" fillId="4" borderId="29" xfId="2" applyFont="1" applyFill="1" applyBorder="1" applyAlignment="1">
      <alignment vertical="center"/>
    </xf>
    <xf numFmtId="0" fontId="9" fillId="4" borderId="3" xfId="2" applyFont="1" applyFill="1" applyBorder="1" applyAlignment="1">
      <alignment vertical="center"/>
    </xf>
    <xf numFmtId="0" fontId="9" fillId="4" borderId="26" xfId="2" applyFont="1" applyFill="1" applyBorder="1" applyAlignment="1">
      <alignment vertical="center"/>
    </xf>
    <xf numFmtId="0" fontId="9" fillId="4" borderId="4" xfId="2" applyFont="1" applyFill="1" applyBorder="1" applyAlignment="1">
      <alignment vertical="center"/>
    </xf>
    <xf numFmtId="0" fontId="9" fillId="4" borderId="9" xfId="2" applyFont="1" applyFill="1" applyBorder="1" applyAlignment="1">
      <alignment horizontal="right" vertical="center"/>
    </xf>
    <xf numFmtId="0" fontId="9" fillId="4" borderId="1" xfId="2" applyFont="1" applyFill="1" applyBorder="1" applyAlignment="1">
      <alignment horizontal="left" vertical="center" wrapText="1"/>
    </xf>
    <xf numFmtId="0" fontId="9" fillId="4" borderId="1" xfId="2" applyFont="1" applyFill="1" applyBorder="1" applyAlignment="1">
      <alignment vertical="center"/>
    </xf>
    <xf numFmtId="0" fontId="9" fillId="4" borderId="11" xfId="2" applyFont="1" applyFill="1" applyBorder="1" applyAlignment="1">
      <alignment vertical="center"/>
    </xf>
    <xf numFmtId="0" fontId="9" fillId="4" borderId="10" xfId="2" applyFont="1" applyFill="1" applyBorder="1" applyAlignment="1">
      <alignment vertical="center"/>
    </xf>
    <xf numFmtId="0" fontId="9" fillId="0" borderId="1" xfId="2" applyFont="1" applyFill="1" applyBorder="1" applyAlignment="1">
      <alignment horizontal="left" vertical="center" wrapText="1"/>
    </xf>
    <xf numFmtId="0" fontId="9" fillId="4" borderId="1" xfId="2" quotePrefix="1" applyFont="1" applyFill="1" applyBorder="1" applyAlignment="1">
      <alignment horizontal="left" vertical="center"/>
    </xf>
    <xf numFmtId="0" fontId="30" fillId="4" borderId="5" xfId="2" applyFont="1" applyFill="1" applyBorder="1" applyAlignment="1">
      <alignment horizontal="right" vertical="center"/>
    </xf>
    <xf numFmtId="0" fontId="30" fillId="4" borderId="6" xfId="2" applyFont="1" applyFill="1" applyBorder="1" applyAlignment="1">
      <alignment horizontal="left" vertical="center"/>
    </xf>
    <xf numFmtId="0" fontId="30" fillId="4" borderId="6" xfId="2" applyFont="1" applyFill="1" applyBorder="1" applyAlignment="1">
      <alignment vertical="center"/>
    </xf>
    <xf numFmtId="0" fontId="30" fillId="4" borderId="41" xfId="2" applyFont="1" applyFill="1" applyBorder="1" applyAlignment="1">
      <alignment vertical="center"/>
    </xf>
    <xf numFmtId="0" fontId="30" fillId="4" borderId="7" xfId="2" applyFont="1" applyFill="1" applyBorder="1" applyAlignment="1">
      <alignment vertical="center"/>
    </xf>
    <xf numFmtId="0" fontId="36" fillId="4" borderId="0" xfId="2" applyFont="1" applyFill="1" applyBorder="1" applyAlignment="1">
      <alignment horizontal="right" vertical="center"/>
    </xf>
    <xf numFmtId="0" fontId="36" fillId="4" borderId="0" xfId="2" applyFont="1" applyFill="1" applyBorder="1" applyAlignment="1">
      <alignment vertical="center"/>
    </xf>
    <xf numFmtId="0" fontId="36" fillId="4" borderId="0" xfId="2" quotePrefix="1" applyFont="1" applyFill="1" applyBorder="1" applyAlignment="1">
      <alignment horizontal="left" vertical="center"/>
    </xf>
    <xf numFmtId="0" fontId="10" fillId="4" borderId="0" xfId="2" applyFont="1" applyFill="1" applyBorder="1" applyAlignment="1">
      <alignment horizontal="right" vertical="center"/>
    </xf>
    <xf numFmtId="0" fontId="10" fillId="4" borderId="0" xfId="2" applyFont="1" applyFill="1" applyBorder="1" applyAlignment="1">
      <alignment vertical="center"/>
    </xf>
    <xf numFmtId="0" fontId="1" fillId="4" borderId="0" xfId="2" applyFont="1" applyFill="1" applyBorder="1" applyAlignment="1">
      <alignment horizontal="right" vertical="center"/>
    </xf>
    <xf numFmtId="0" fontId="7" fillId="2" borderId="0" xfId="12" applyFont="1" applyFill="1" applyAlignment="1">
      <alignment horizontal="right"/>
    </xf>
    <xf numFmtId="0" fontId="7" fillId="2" borderId="0" xfId="12" applyFont="1" applyFill="1"/>
    <xf numFmtId="0" fontId="10" fillId="2" borderId="0" xfId="12" applyFont="1" applyFill="1"/>
    <xf numFmtId="0" fontId="7" fillId="4" borderId="0" xfId="12" applyFont="1" applyFill="1" applyAlignment="1">
      <alignment horizontal="right"/>
    </xf>
    <xf numFmtId="0" fontId="7" fillId="4" borderId="0" xfId="12" applyFont="1" applyFill="1"/>
    <xf numFmtId="0" fontId="7" fillId="2" borderId="0" xfId="2" applyFont="1" applyFill="1"/>
    <xf numFmtId="0" fontId="10" fillId="0" borderId="0" xfId="12" applyFont="1"/>
    <xf numFmtId="0" fontId="8" fillId="3" borderId="41" xfId="2" applyFont="1" applyFill="1" applyBorder="1" applyAlignment="1">
      <alignment horizontal="center" vertical="center" wrapText="1"/>
    </xf>
    <xf numFmtId="0" fontId="7" fillId="3" borderId="8" xfId="12" applyFont="1" applyFill="1" applyBorder="1" applyAlignment="1">
      <alignment horizontal="right" vertical="center"/>
    </xf>
    <xf numFmtId="0" fontId="7" fillId="3" borderId="8" xfId="12" applyFont="1" applyFill="1" applyBorder="1" applyAlignment="1">
      <alignment horizontal="center" vertical="center"/>
    </xf>
    <xf numFmtId="0" fontId="7" fillId="4" borderId="2" xfId="12" applyFont="1" applyFill="1" applyBorder="1" applyAlignment="1">
      <alignment horizontal="right"/>
    </xf>
    <xf numFmtId="0" fontId="7" fillId="4" borderId="3" xfId="12" applyFont="1" applyFill="1" applyBorder="1" applyAlignment="1">
      <alignment wrapText="1"/>
    </xf>
    <xf numFmtId="0" fontId="7" fillId="4" borderId="4" xfId="12" applyFont="1" applyFill="1" applyBorder="1"/>
    <xf numFmtId="0" fontId="7" fillId="4" borderId="9" xfId="12" applyFont="1" applyFill="1" applyBorder="1" applyAlignment="1">
      <alignment horizontal="right"/>
    </xf>
    <xf numFmtId="0" fontId="7" fillId="4" borderId="1" xfId="12" applyFont="1" applyFill="1" applyBorder="1" applyAlignment="1">
      <alignment wrapText="1"/>
    </xf>
    <xf numFmtId="0" fontId="7" fillId="4" borderId="1" xfId="12" applyFont="1" applyFill="1" applyBorder="1"/>
    <xf numFmtId="0" fontId="7" fillId="4" borderId="10" xfId="12" applyFont="1" applyFill="1" applyBorder="1"/>
    <xf numFmtId="0" fontId="7" fillId="4" borderId="9" xfId="12" applyFont="1" applyFill="1" applyBorder="1" applyAlignment="1">
      <alignment horizontal="right" vertical="center"/>
    </xf>
    <xf numFmtId="0" fontId="7" fillId="4" borderId="9" xfId="2" applyFont="1" applyFill="1" applyBorder="1" applyAlignment="1">
      <alignment horizontal="right" vertical="center"/>
    </xf>
    <xf numFmtId="0" fontId="7" fillId="4" borderId="1" xfId="2" quotePrefix="1" applyFont="1" applyFill="1" applyBorder="1" applyAlignment="1">
      <alignment horizontal="left" wrapText="1"/>
    </xf>
    <xf numFmtId="0" fontId="10" fillId="0" borderId="0" xfId="2" applyFont="1"/>
    <xf numFmtId="0" fontId="7" fillId="4" borderId="9" xfId="2" applyFont="1" applyFill="1" applyBorder="1" applyAlignment="1">
      <alignment horizontal="right"/>
    </xf>
    <xf numFmtId="0" fontId="7" fillId="0" borderId="9" xfId="12" applyFont="1" applyBorder="1" applyAlignment="1">
      <alignment horizontal="right"/>
    </xf>
    <xf numFmtId="0" fontId="7" fillId="0" borderId="1" xfId="12" applyFont="1" applyBorder="1"/>
    <xf numFmtId="0" fontId="7" fillId="0" borderId="10" xfId="12" applyFont="1" applyBorder="1"/>
    <xf numFmtId="0" fontId="8" fillId="4" borderId="5" xfId="12" applyFont="1" applyFill="1" applyBorder="1" applyAlignment="1">
      <alignment horizontal="right"/>
    </xf>
    <xf numFmtId="0" fontId="8" fillId="4" borderId="6" xfId="12" applyFont="1" applyFill="1" applyBorder="1"/>
    <xf numFmtId="0" fontId="8" fillId="4" borderId="7" xfId="12" applyFont="1" applyFill="1" applyBorder="1"/>
    <xf numFmtId="0" fontId="10" fillId="4" borderId="0" xfId="12" applyFont="1" applyFill="1"/>
    <xf numFmtId="0" fontId="10" fillId="2" borderId="24" xfId="12" applyFont="1" applyFill="1" applyBorder="1" applyAlignment="1">
      <alignment horizontal="right"/>
    </xf>
    <xf numFmtId="0" fontId="10" fillId="2" borderId="24" xfId="12" applyFont="1" applyFill="1" applyBorder="1"/>
    <xf numFmtId="0" fontId="10" fillId="2" borderId="0" xfId="12" applyFont="1" applyFill="1" applyBorder="1"/>
    <xf numFmtId="0" fontId="10" fillId="0" borderId="0" xfId="12" applyFont="1" applyAlignment="1">
      <alignment horizontal="right"/>
    </xf>
    <xf numFmtId="0" fontId="8" fillId="3" borderId="32" xfId="2" applyFont="1" applyFill="1" applyBorder="1" applyAlignment="1">
      <alignment horizontal="center" vertical="center" wrapText="1"/>
    </xf>
    <xf numFmtId="0" fontId="7" fillId="4" borderId="3" xfId="12" applyFont="1" applyFill="1" applyBorder="1" applyAlignment="1">
      <alignment horizontal="center"/>
    </xf>
    <xf numFmtId="0" fontId="7" fillId="4" borderId="1" xfId="12" applyFont="1" applyFill="1" applyBorder="1" applyAlignment="1">
      <alignment horizontal="center"/>
    </xf>
    <xf numFmtId="0" fontId="7" fillId="4" borderId="1" xfId="2" applyFont="1" applyFill="1" applyBorder="1" applyAlignment="1">
      <alignment horizontal="center"/>
    </xf>
    <xf numFmtId="0" fontId="7" fillId="0" borderId="1" xfId="12" applyFont="1" applyBorder="1" applyAlignment="1">
      <alignment horizontal="center"/>
    </xf>
    <xf numFmtId="0" fontId="8" fillId="4" borderId="6" xfId="12" applyFont="1" applyFill="1" applyBorder="1" applyAlignment="1">
      <alignment horizontal="center"/>
    </xf>
    <xf numFmtId="0" fontId="30" fillId="3" borderId="41" xfId="4" applyFont="1" applyFill="1" applyBorder="1" applyAlignment="1">
      <alignment horizontal="center" vertical="center" wrapText="1"/>
    </xf>
    <xf numFmtId="0" fontId="8" fillId="4" borderId="0" xfId="2" applyFont="1" applyFill="1" applyBorder="1" applyAlignment="1">
      <alignment horizontal="center"/>
    </xf>
    <xf numFmtId="2" fontId="7" fillId="4" borderId="3" xfId="12" applyNumberFormat="1" applyFont="1" applyFill="1" applyBorder="1" applyAlignment="1">
      <alignment horizontal="center"/>
    </xf>
    <xf numFmtId="2" fontId="7" fillId="4" borderId="1" xfId="12" applyNumberFormat="1" applyFont="1" applyFill="1" applyBorder="1" applyAlignment="1">
      <alignment horizontal="center"/>
    </xf>
    <xf numFmtId="2" fontId="8" fillId="4" borderId="6" xfId="12" applyNumberFormat="1" applyFont="1" applyFill="1" applyBorder="1" applyAlignment="1">
      <alignment horizontal="center"/>
    </xf>
    <xf numFmtId="0" fontId="19" fillId="0" borderId="0" xfId="3" applyFont="1" applyFill="1" applyBorder="1"/>
    <xf numFmtId="0" fontId="7" fillId="0" borderId="0" xfId="10" applyFont="1" applyFill="1" applyBorder="1" applyAlignment="1"/>
    <xf numFmtId="0" fontId="8" fillId="0" borderId="0" xfId="10" applyFont="1" applyFill="1" applyBorder="1" applyAlignment="1">
      <alignment horizontal="center" vertical="center"/>
    </xf>
    <xf numFmtId="0" fontId="7" fillId="0" borderId="0" xfId="3" applyFont="1" applyFill="1" applyBorder="1"/>
    <xf numFmtId="0" fontId="19" fillId="0" borderId="0" xfId="3" applyFont="1" applyFill="1" applyBorder="1" applyAlignment="1">
      <alignment horizontal="centerContinuous"/>
    </xf>
    <xf numFmtId="0" fontId="8" fillId="0" borderId="0" xfId="4" applyFont="1" applyFill="1" applyAlignment="1">
      <alignment horizontal="centerContinuous" vertical="center"/>
    </xf>
    <xf numFmtId="0" fontId="7" fillId="0" borderId="0" xfId="3" applyFont="1" applyFill="1" applyBorder="1" applyAlignment="1">
      <alignment horizontal="centerContinuous"/>
    </xf>
    <xf numFmtId="0" fontId="8" fillId="0" borderId="0" xfId="10" applyFont="1" applyFill="1" applyBorder="1" applyAlignment="1">
      <alignment vertical="center"/>
    </xf>
    <xf numFmtId="0" fontId="23" fillId="0" borderId="0" xfId="3" applyFont="1" applyFill="1" applyBorder="1" applyAlignment="1">
      <alignment horizontal="centerContinuous"/>
    </xf>
    <xf numFmtId="0" fontId="8" fillId="0" borderId="0" xfId="3" applyFont="1" applyFill="1" applyBorder="1" applyAlignment="1">
      <alignment horizontal="left"/>
    </xf>
    <xf numFmtId="0" fontId="8" fillId="0" borderId="0" xfId="3" applyFont="1" applyFill="1" applyAlignment="1">
      <alignment horizontal="left"/>
    </xf>
    <xf numFmtId="0" fontId="8" fillId="0" borderId="0" xfId="3" applyFont="1" applyFill="1" applyAlignment="1">
      <alignment horizontal="centerContinuous"/>
    </xf>
    <xf numFmtId="0" fontId="8" fillId="0" borderId="0" xfId="3" applyFont="1" applyFill="1" applyBorder="1" applyAlignment="1">
      <alignment horizontal="centerContinuous"/>
    </xf>
    <xf numFmtId="0" fontId="8" fillId="0" borderId="2" xfId="3" applyFont="1" applyFill="1" applyBorder="1" applyAlignment="1">
      <alignment horizontal="left" vertical="top" wrapText="1"/>
    </xf>
    <xf numFmtId="0" fontId="8" fillId="0" borderId="3" xfId="3" applyFont="1" applyFill="1" applyBorder="1" applyAlignment="1">
      <alignment horizontal="left" vertical="top" wrapText="1"/>
    </xf>
    <xf numFmtId="0" fontId="8" fillId="0" borderId="3" xfId="3" applyFont="1" applyFill="1" applyBorder="1" applyAlignment="1">
      <alignment vertical="top" wrapText="1"/>
    </xf>
    <xf numFmtId="0" fontId="8" fillId="0" borderId="4" xfId="3" applyFont="1" applyFill="1" applyBorder="1" applyAlignment="1">
      <alignment vertical="top" wrapText="1"/>
    </xf>
    <xf numFmtId="0" fontId="8" fillId="0" borderId="9"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7" fillId="0" borderId="9" xfId="3" applyFont="1" applyFill="1" applyBorder="1" applyAlignment="1">
      <alignment horizontal="center" vertical="top"/>
    </xf>
    <xf numFmtId="0" fontId="7" fillId="0" borderId="1" xfId="3" applyFont="1" applyFill="1" applyBorder="1" applyAlignment="1">
      <alignment horizontal="left" vertical="top" wrapText="1"/>
    </xf>
    <xf numFmtId="0" fontId="7" fillId="0" borderId="1" xfId="3" quotePrefix="1" applyFont="1" applyFill="1" applyBorder="1" applyAlignment="1">
      <alignment horizontal="right" vertical="top" wrapText="1"/>
    </xf>
    <xf numFmtId="0" fontId="8" fillId="0" borderId="9" xfId="3" applyFont="1" applyFill="1" applyBorder="1" applyAlignment="1">
      <alignment horizontal="center"/>
    </xf>
    <xf numFmtId="0" fontId="7" fillId="0" borderId="1" xfId="3" applyFont="1" applyFill="1" applyBorder="1" applyAlignment="1">
      <alignment horizontal="left" vertical="top"/>
    </xf>
    <xf numFmtId="0" fontId="7" fillId="0" borderId="1" xfId="3" applyFont="1" applyFill="1" applyBorder="1" applyAlignment="1">
      <alignment horizontal="right" vertical="top"/>
    </xf>
    <xf numFmtId="0" fontId="7" fillId="0" borderId="9" xfId="3" applyFont="1" applyFill="1" applyBorder="1" applyAlignment="1">
      <alignment horizontal="center"/>
    </xf>
    <xf numFmtId="0" fontId="7" fillId="0" borderId="1" xfId="3" applyFont="1" applyFill="1" applyBorder="1" applyAlignment="1">
      <alignment vertical="top"/>
    </xf>
    <xf numFmtId="2" fontId="7" fillId="0" borderId="10" xfId="3" applyNumberFormat="1" applyFont="1" applyFill="1" applyBorder="1" applyAlignment="1">
      <alignment horizontal="right"/>
    </xf>
    <xf numFmtId="0" fontId="7" fillId="0" borderId="9" xfId="3" applyFont="1" applyFill="1" applyBorder="1"/>
    <xf numFmtId="2" fontId="24" fillId="0" borderId="1" xfId="3" applyNumberFormat="1" applyFont="1" applyFill="1" applyBorder="1" applyAlignment="1">
      <alignment horizontal="right"/>
    </xf>
    <xf numFmtId="0" fontId="7" fillId="0" borderId="5" xfId="3" applyFont="1" applyFill="1" applyBorder="1"/>
    <xf numFmtId="0" fontId="8" fillId="0" borderId="6" xfId="3" applyFont="1" applyFill="1" applyBorder="1" applyAlignment="1">
      <alignment horizontal="left" vertical="top"/>
    </xf>
    <xf numFmtId="0" fontId="8" fillId="0" borderId="6" xfId="3" applyFont="1" applyFill="1" applyBorder="1" applyAlignment="1">
      <alignment horizontal="right" vertical="top"/>
    </xf>
    <xf numFmtId="2" fontId="7" fillId="0" borderId="6" xfId="3" applyNumberFormat="1" applyFont="1" applyFill="1" applyBorder="1" applyAlignment="1">
      <alignment horizontal="right"/>
    </xf>
    <xf numFmtId="0" fontId="8" fillId="0" borderId="0" xfId="4" applyFont="1" applyFill="1" applyBorder="1" applyAlignment="1">
      <alignment horizontal="center" vertical="center" wrapText="1"/>
    </xf>
    <xf numFmtId="0" fontId="7" fillId="0" borderId="1" xfId="3" quotePrefix="1" applyFont="1" applyFill="1" applyBorder="1" applyAlignment="1">
      <alignment horizontal="center" vertical="top" wrapText="1"/>
    </xf>
    <xf numFmtId="0" fontId="7" fillId="0" borderId="1" xfId="3" applyFont="1" applyFill="1" applyBorder="1" applyAlignment="1">
      <alignment horizontal="center" vertical="top" wrapText="1"/>
    </xf>
    <xf numFmtId="166" fontId="7" fillId="0" borderId="1" xfId="3" applyNumberFormat="1" applyFont="1" applyFill="1" applyBorder="1" applyAlignment="1">
      <alignment horizontal="right" wrapText="1"/>
    </xf>
    <xf numFmtId="2" fontId="7" fillId="0" borderId="1" xfId="3" applyNumberFormat="1" applyFont="1" applyFill="1" applyBorder="1" applyAlignment="1">
      <alignment horizontal="right" wrapText="1"/>
    </xf>
    <xf numFmtId="0" fontId="7" fillId="0" borderId="1" xfId="3" applyFont="1" applyFill="1" applyBorder="1" applyAlignment="1">
      <alignment horizontal="right"/>
    </xf>
    <xf numFmtId="2" fontId="38" fillId="0" borderId="6" xfId="3" applyNumberFormat="1" applyFont="1" applyFill="1" applyBorder="1" applyAlignment="1">
      <alignment horizontal="right"/>
    </xf>
    <xf numFmtId="0" fontId="8" fillId="0" borderId="24" xfId="4" applyFont="1" applyFill="1" applyBorder="1" applyAlignment="1">
      <alignment vertical="center"/>
    </xf>
    <xf numFmtId="0" fontId="8" fillId="0" borderId="0" xfId="4" applyFont="1" applyFill="1" applyAlignment="1">
      <alignment horizontal="left" vertical="center"/>
    </xf>
    <xf numFmtId="0" fontId="8" fillId="3" borderId="26" xfId="2" applyFont="1" applyFill="1" applyBorder="1" applyAlignment="1">
      <alignment horizontal="center" vertical="center" wrapText="1"/>
    </xf>
    <xf numFmtId="0" fontId="34" fillId="0" borderId="0" xfId="10" applyFont="1" applyFill="1" applyBorder="1" applyAlignment="1">
      <alignment horizontal="center" vertical="center"/>
    </xf>
    <xf numFmtId="0" fontId="4" fillId="4" borderId="0" xfId="3" applyFont="1" applyFill="1" applyBorder="1"/>
    <xf numFmtId="0" fontId="6" fillId="4" borderId="0" xfId="3" applyFont="1" applyFill="1" applyBorder="1" applyAlignment="1">
      <alignment vertical="center"/>
    </xf>
    <xf numFmtId="0" fontId="39" fillId="4" borderId="0" xfId="3" applyFont="1" applyFill="1" applyBorder="1" applyAlignment="1">
      <alignment vertical="center"/>
    </xf>
    <xf numFmtId="0" fontId="40" fillId="4" borderId="0" xfId="3" applyFont="1" applyFill="1" applyBorder="1"/>
    <xf numFmtId="0" fontId="6" fillId="4" borderId="0" xfId="4" applyFont="1" applyFill="1" applyAlignment="1">
      <alignment horizontal="centerContinuous" vertical="center"/>
    </xf>
    <xf numFmtId="0" fontId="4" fillId="4" borderId="0" xfId="3" applyFont="1" applyFill="1" applyBorder="1" applyAlignment="1">
      <alignment horizontal="centerContinuous"/>
    </xf>
    <xf numFmtId="0" fontId="4" fillId="4" borderId="0" xfId="10" applyFont="1" applyFill="1"/>
    <xf numFmtId="0" fontId="6" fillId="4" borderId="0" xfId="3" applyFont="1" applyFill="1" applyBorder="1"/>
    <xf numFmtId="0" fontId="6" fillId="4" borderId="0" xfId="3" applyFont="1" applyFill="1" applyBorder="1" applyAlignment="1">
      <alignment horizontal="centerContinuous"/>
    </xf>
    <xf numFmtId="0" fontId="8" fillId="4" borderId="0" xfId="4" applyFont="1" applyFill="1" applyAlignment="1">
      <alignment horizontal="centerContinuous" vertical="center"/>
    </xf>
    <xf numFmtId="0" fontId="8" fillId="4" borderId="0" xfId="4" applyFont="1" applyFill="1" applyAlignment="1">
      <alignment horizontal="left" vertical="center"/>
    </xf>
    <xf numFmtId="0" fontId="6" fillId="3" borderId="3" xfId="3" applyFont="1" applyFill="1" applyBorder="1" applyAlignment="1">
      <alignment horizontal="center" vertical="center" wrapText="1"/>
    </xf>
    <xf numFmtId="0" fontId="6" fillId="4" borderId="0" xfId="3" applyFont="1" applyFill="1" applyBorder="1" applyAlignment="1">
      <alignment horizontal="center" vertical="center" wrapText="1"/>
    </xf>
    <xf numFmtId="0" fontId="6" fillId="3" borderId="4" xfId="3" applyFont="1" applyFill="1" applyBorder="1" applyAlignment="1">
      <alignment horizontal="center" vertical="center" wrapText="1"/>
    </xf>
    <xf numFmtId="0" fontId="40" fillId="4" borderId="0" xfId="3" applyFont="1" applyFill="1" applyBorder="1" applyAlignment="1"/>
    <xf numFmtId="0" fontId="6" fillId="3" borderId="1" xfId="3" applyFont="1" applyFill="1" applyBorder="1" applyAlignment="1">
      <alignment horizontal="center" vertical="top" wrapText="1"/>
    </xf>
    <xf numFmtId="0" fontId="6" fillId="3" borderId="10" xfId="3" applyFont="1" applyFill="1" applyBorder="1" applyAlignment="1">
      <alignment horizontal="center" vertical="top" wrapText="1"/>
    </xf>
    <xf numFmtId="0" fontId="40" fillId="4" borderId="0" xfId="3" applyFont="1" applyFill="1" applyBorder="1" applyAlignment="1">
      <alignment vertical="top"/>
    </xf>
    <xf numFmtId="0" fontId="6" fillId="3" borderId="9" xfId="3" applyFont="1" applyFill="1" applyBorder="1" applyAlignment="1">
      <alignment horizontal="center" vertical="center"/>
    </xf>
    <xf numFmtId="0" fontId="6" fillId="3" borderId="1" xfId="3" applyFont="1" applyFill="1" applyBorder="1" applyAlignment="1">
      <alignment horizontal="center" vertical="center"/>
    </xf>
    <xf numFmtId="0" fontId="6" fillId="3" borderId="10" xfId="3" applyFont="1" applyFill="1" applyBorder="1" applyAlignment="1">
      <alignment horizontal="center" vertical="center"/>
    </xf>
    <xf numFmtId="0" fontId="13" fillId="4" borderId="0" xfId="3" applyFont="1" applyFill="1" applyBorder="1"/>
    <xf numFmtId="0" fontId="4" fillId="4" borderId="9" xfId="3" applyFont="1" applyFill="1" applyBorder="1"/>
    <xf numFmtId="0" fontId="4" fillId="4" borderId="1" xfId="3" applyFont="1" applyFill="1" applyBorder="1" applyAlignment="1">
      <alignment horizontal="left" vertical="top"/>
    </xf>
    <xf numFmtId="0" fontId="4" fillId="4" borderId="1" xfId="3" applyFont="1" applyFill="1" applyBorder="1"/>
    <xf numFmtId="0" fontId="4" fillId="4" borderId="10" xfId="3" applyFont="1" applyFill="1" applyBorder="1"/>
    <xf numFmtId="0" fontId="6" fillId="4" borderId="9" xfId="3" applyFont="1" applyFill="1" applyBorder="1"/>
    <xf numFmtId="0" fontId="6" fillId="4" borderId="10" xfId="3" applyFont="1" applyFill="1" applyBorder="1"/>
    <xf numFmtId="0" fontId="4" fillId="4" borderId="10" xfId="3" applyFont="1" applyFill="1" applyBorder="1" applyAlignment="1">
      <alignment horizontal="right"/>
    </xf>
    <xf numFmtId="0" fontId="4" fillId="4" borderId="0" xfId="3" applyFont="1" applyFill="1" applyBorder="1" applyAlignment="1">
      <alignment horizontal="right"/>
    </xf>
    <xf numFmtId="0" fontId="40" fillId="4" borderId="0" xfId="3" applyFont="1" applyFill="1"/>
    <xf numFmtId="0" fontId="4" fillId="4" borderId="1" xfId="3" applyFont="1" applyFill="1" applyBorder="1" applyAlignment="1">
      <alignment vertical="top"/>
    </xf>
    <xf numFmtId="0" fontId="6" fillId="4" borderId="5" xfId="3" applyFont="1" applyFill="1" applyBorder="1" applyAlignment="1">
      <alignment vertical="top"/>
    </xf>
    <xf numFmtId="0" fontId="6" fillId="4" borderId="6" xfId="3" applyFont="1" applyFill="1" applyBorder="1" applyAlignment="1">
      <alignment horizontal="left" vertical="top"/>
    </xf>
    <xf numFmtId="0" fontId="4" fillId="4" borderId="6" xfId="3" applyFont="1" applyFill="1" applyBorder="1" applyAlignment="1">
      <alignment horizontal="left" vertical="top"/>
    </xf>
    <xf numFmtId="0" fontId="4" fillId="4" borderId="6" xfId="3" applyFont="1" applyFill="1" applyBorder="1"/>
    <xf numFmtId="0" fontId="4" fillId="4" borderId="7" xfId="3" applyFont="1" applyFill="1" applyBorder="1"/>
    <xf numFmtId="0" fontId="6" fillId="4" borderId="44" xfId="3" applyFont="1" applyFill="1" applyBorder="1" applyAlignment="1">
      <alignment vertical="top"/>
    </xf>
    <xf numFmtId="0" fontId="6" fillId="4" borderId="45" xfId="3" applyFont="1" applyFill="1" applyBorder="1" applyAlignment="1">
      <alignment vertical="top"/>
    </xf>
    <xf numFmtId="0" fontId="41" fillId="4" borderId="6" xfId="3" applyFont="1" applyFill="1" applyBorder="1" applyAlignment="1">
      <alignment horizontal="left"/>
    </xf>
    <xf numFmtId="0" fontId="41" fillId="4" borderId="7" xfId="3" applyFont="1" applyFill="1" applyBorder="1" applyAlignment="1">
      <alignment horizontal="left"/>
    </xf>
    <xf numFmtId="0" fontId="41" fillId="4" borderId="0" xfId="3" applyFont="1" applyFill="1" applyBorder="1" applyAlignment="1">
      <alignment horizontal="left"/>
    </xf>
    <xf numFmtId="0" fontId="4" fillId="4" borderId="0" xfId="3" applyFont="1" applyFill="1"/>
    <xf numFmtId="0" fontId="12" fillId="4" borderId="0" xfId="3" applyFont="1" applyFill="1" applyBorder="1"/>
    <xf numFmtId="0" fontId="6" fillId="4" borderId="0" xfId="3" applyFont="1" applyFill="1" applyBorder="1" applyAlignment="1">
      <alignment horizontal="centerContinuous" vertical="top"/>
    </xf>
    <xf numFmtId="0" fontId="6" fillId="4" borderId="0" xfId="3" applyFont="1" applyFill="1" applyBorder="1" applyAlignment="1">
      <alignment horizontal="right"/>
    </xf>
    <xf numFmtId="0" fontId="6" fillId="4" borderId="0" xfId="3" applyFont="1" applyFill="1" applyBorder="1" applyAlignment="1">
      <alignment horizontal="center"/>
    </xf>
    <xf numFmtId="0" fontId="6" fillId="4" borderId="0" xfId="3" applyFont="1" applyFill="1" applyBorder="1" applyAlignment="1">
      <alignment horizontal="left"/>
    </xf>
    <xf numFmtId="0" fontId="12" fillId="4" borderId="0" xfId="3" applyFont="1" applyFill="1" applyBorder="1" applyAlignment="1"/>
    <xf numFmtId="0" fontId="6" fillId="3" borderId="1" xfId="4" applyFont="1" applyFill="1" applyBorder="1" applyAlignment="1">
      <alignment horizontal="center" vertical="center" wrapText="1"/>
    </xf>
    <xf numFmtId="0" fontId="12" fillId="4" borderId="0" xfId="3" applyFont="1" applyFill="1" applyBorder="1" applyAlignment="1">
      <alignment vertical="top"/>
    </xf>
    <xf numFmtId="0" fontId="6" fillId="3" borderId="9" xfId="3" applyFont="1" applyFill="1" applyBorder="1" applyAlignment="1">
      <alignment horizontal="center" vertical="center" wrapText="1"/>
    </xf>
    <xf numFmtId="0" fontId="6" fillId="3" borderId="22" xfId="3" applyFont="1" applyFill="1" applyBorder="1" applyAlignment="1">
      <alignment horizontal="center" vertical="center"/>
    </xf>
    <xf numFmtId="0" fontId="4" fillId="4" borderId="9" xfId="3" applyFont="1" applyFill="1" applyBorder="1" applyAlignment="1">
      <alignment horizontal="center" vertical="center"/>
    </xf>
    <xf numFmtId="0" fontId="6" fillId="4" borderId="1" xfId="3" applyFont="1" applyFill="1" applyBorder="1" applyAlignment="1" applyProtection="1">
      <alignment horizontal="left" vertical="center"/>
    </xf>
    <xf numFmtId="0" fontId="4" fillId="4" borderId="1" xfId="3" applyFont="1" applyFill="1" applyBorder="1" applyAlignment="1" applyProtection="1">
      <alignment horizontal="center"/>
    </xf>
    <xf numFmtId="0" fontId="4" fillId="4" borderId="1" xfId="4" applyFont="1" applyFill="1" applyBorder="1" applyAlignment="1">
      <alignment vertical="center" wrapText="1"/>
    </xf>
    <xf numFmtId="0" fontId="4" fillId="4" borderId="27" xfId="4" applyFont="1" applyFill="1" applyBorder="1" applyAlignment="1">
      <alignment vertical="center" wrapText="1"/>
    </xf>
    <xf numFmtId="0" fontId="4" fillId="4" borderId="10" xfId="4" applyFont="1" applyFill="1" applyBorder="1">
      <alignment vertical="center"/>
    </xf>
    <xf numFmtId="0" fontId="33" fillId="4" borderId="0" xfId="3" applyFont="1" applyFill="1" applyBorder="1"/>
    <xf numFmtId="0" fontId="4" fillId="4" borderId="21" xfId="3" applyFont="1" applyFill="1" applyBorder="1" applyAlignment="1">
      <alignment horizontal="center" vertical="center"/>
    </xf>
    <xf numFmtId="0" fontId="6" fillId="4" borderId="22" xfId="3" applyFont="1" applyFill="1" applyBorder="1" applyAlignment="1" applyProtection="1">
      <alignment horizontal="left" vertical="center"/>
    </xf>
    <xf numFmtId="0" fontId="4" fillId="4" borderId="22" xfId="3" applyFont="1" applyFill="1" applyBorder="1" applyAlignment="1" applyProtection="1">
      <alignment horizontal="center"/>
    </xf>
    <xf numFmtId="0" fontId="4" fillId="4" borderId="22" xfId="4" applyFont="1" applyFill="1" applyBorder="1">
      <alignment vertical="center"/>
    </xf>
    <xf numFmtId="0" fontId="4" fillId="4" borderId="46" xfId="4" applyFont="1" applyFill="1" applyBorder="1" applyAlignment="1">
      <alignment vertical="center" wrapText="1"/>
    </xf>
    <xf numFmtId="0" fontId="4" fillId="4" borderId="23" xfId="4" applyFont="1" applyFill="1" applyBorder="1">
      <alignment vertical="center"/>
    </xf>
    <xf numFmtId="0" fontId="4" fillId="4" borderId="5" xfId="3" applyFont="1" applyFill="1" applyBorder="1" applyAlignment="1">
      <alignment horizontal="center" vertical="center"/>
    </xf>
    <xf numFmtId="0" fontId="6" fillId="4" borderId="6" xfId="3" applyFont="1" applyFill="1" applyBorder="1" applyAlignment="1" applyProtection="1">
      <alignment horizontal="left" vertical="center"/>
    </xf>
    <xf numFmtId="0" fontId="4" fillId="0" borderId="6" xfId="3" applyFont="1" applyFill="1" applyBorder="1" applyAlignment="1" applyProtection="1">
      <alignment horizontal="center" wrapText="1"/>
    </xf>
    <xf numFmtId="0" fontId="6" fillId="4" borderId="6" xfId="4" applyFont="1" applyFill="1" applyBorder="1">
      <alignment vertical="center"/>
    </xf>
    <xf numFmtId="4" fontId="4" fillId="4" borderId="7" xfId="4" applyNumberFormat="1" applyFont="1" applyFill="1" applyBorder="1">
      <alignment vertical="center"/>
    </xf>
    <xf numFmtId="0" fontId="42" fillId="4" borderId="0" xfId="3" applyFont="1" applyFill="1" applyBorder="1" applyAlignment="1"/>
    <xf numFmtId="0" fontId="8" fillId="0" borderId="0" xfId="10" applyFont="1" applyFill="1" applyAlignment="1">
      <alignment horizontal="left" wrapText="1"/>
    </xf>
    <xf numFmtId="0" fontId="4" fillId="4" borderId="0" xfId="5" applyFont="1" applyFill="1"/>
    <xf numFmtId="0" fontId="4" fillId="4" borderId="0" xfId="5" applyFont="1" applyFill="1" applyAlignment="1">
      <alignment horizontal="center"/>
    </xf>
    <xf numFmtId="0" fontId="43" fillId="4" borderId="0" xfId="5" applyFont="1" applyFill="1"/>
    <xf numFmtId="0" fontId="6" fillId="3" borderId="1" xfId="5" applyFont="1" applyFill="1" applyBorder="1" applyAlignment="1">
      <alignment horizontal="center" vertical="center"/>
    </xf>
    <xf numFmtId="0" fontId="6" fillId="3" borderId="9" xfId="5" applyFont="1" applyFill="1" applyBorder="1" applyAlignment="1">
      <alignment horizontal="center" vertical="center"/>
    </xf>
    <xf numFmtId="0" fontId="4" fillId="4" borderId="9" xfId="5" applyFont="1" applyFill="1" applyBorder="1" applyAlignment="1">
      <alignment horizontal="center" vertical="center"/>
    </xf>
    <xf numFmtId="0" fontId="4" fillId="4" borderId="0" xfId="5" applyFont="1" applyFill="1" applyAlignment="1">
      <alignment vertical="center"/>
    </xf>
    <xf numFmtId="0" fontId="4" fillId="4" borderId="9" xfId="5" applyFont="1" applyFill="1" applyBorder="1" applyAlignment="1">
      <alignment horizontal="center" vertical="center" wrapText="1"/>
    </xf>
    <xf numFmtId="0" fontId="6" fillId="3" borderId="11" xfId="5" applyFont="1" applyFill="1" applyBorder="1" applyAlignment="1">
      <alignment horizontal="center" vertical="center"/>
    </xf>
    <xf numFmtId="0" fontId="6" fillId="3" borderId="39" xfId="5" applyFont="1" applyFill="1" applyBorder="1" applyAlignment="1">
      <alignment horizontal="center" vertical="center" wrapText="1"/>
    </xf>
    <xf numFmtId="0" fontId="6" fillId="3" borderId="29" xfId="5" applyFont="1" applyFill="1" applyBorder="1" applyAlignment="1">
      <alignment horizontal="center" vertical="center" wrapText="1"/>
    </xf>
    <xf numFmtId="0" fontId="4" fillId="4" borderId="0" xfId="5" applyFont="1" applyFill="1" applyBorder="1"/>
    <xf numFmtId="0" fontId="4" fillId="4" borderId="10" xfId="5" applyFont="1" applyFill="1" applyBorder="1" applyAlignment="1">
      <alignment vertical="center"/>
    </xf>
    <xf numFmtId="0" fontId="43" fillId="4" borderId="0" xfId="10" applyFont="1" applyFill="1"/>
    <xf numFmtId="0" fontId="43" fillId="4" borderId="0" xfId="10" applyFont="1" applyFill="1" applyBorder="1"/>
    <xf numFmtId="0" fontId="44" fillId="4" borderId="0" xfId="10" applyFont="1" applyFill="1" applyAlignment="1">
      <alignment vertical="center"/>
    </xf>
    <xf numFmtId="0" fontId="14" fillId="4" borderId="0" xfId="10" applyFont="1" applyFill="1"/>
    <xf numFmtId="0" fontId="3" fillId="4" borderId="0" xfId="12" applyFill="1"/>
    <xf numFmtId="0" fontId="3" fillId="4" borderId="0" xfId="12" applyFont="1" applyFill="1"/>
    <xf numFmtId="0" fontId="46" fillId="4" borderId="0" xfId="12" applyFont="1" applyFill="1" applyAlignment="1">
      <alignment vertical="top"/>
    </xf>
    <xf numFmtId="0" fontId="3" fillId="4" borderId="0" xfId="12" applyFill="1" applyBorder="1"/>
    <xf numFmtId="0" fontId="25" fillId="4" borderId="0" xfId="12" applyFont="1" applyFill="1"/>
    <xf numFmtId="0" fontId="37" fillId="4" borderId="0" xfId="12" applyFont="1" applyFill="1" applyBorder="1" applyAlignment="1">
      <alignment horizontal="center" vertical="top"/>
    </xf>
    <xf numFmtId="0" fontId="37" fillId="4" borderId="0" xfId="12" applyFont="1" applyFill="1" applyBorder="1" applyAlignment="1">
      <alignment vertical="top"/>
    </xf>
    <xf numFmtId="0" fontId="8" fillId="3" borderId="1" xfId="12" applyFont="1" applyFill="1" applyBorder="1" applyAlignment="1">
      <alignment horizontal="center"/>
    </xf>
    <xf numFmtId="0" fontId="7" fillId="4" borderId="29" xfId="12" applyFont="1" applyFill="1" applyBorder="1"/>
    <xf numFmtId="0" fontId="7" fillId="4" borderId="30" xfId="12" applyFont="1" applyFill="1" applyBorder="1"/>
    <xf numFmtId="0" fontId="7" fillId="4" borderId="9" xfId="12" applyFont="1" applyFill="1" applyBorder="1"/>
    <xf numFmtId="0" fontId="7" fillId="4" borderId="5" xfId="12" applyFont="1" applyFill="1" applyBorder="1"/>
    <xf numFmtId="0" fontId="7" fillId="4" borderId="6" xfId="12" applyFont="1" applyFill="1" applyBorder="1"/>
    <xf numFmtId="0" fontId="7" fillId="4" borderId="7" xfId="12" applyFont="1" applyFill="1" applyBorder="1"/>
    <xf numFmtId="0" fontId="6" fillId="3" borderId="11" xfId="5" applyFont="1" applyFill="1" applyBorder="1" applyAlignment="1">
      <alignment horizontal="center" vertical="center" wrapText="1"/>
    </xf>
    <xf numFmtId="0" fontId="37" fillId="0" borderId="0" xfId="2" applyFont="1" applyFill="1" applyBorder="1" applyAlignment="1">
      <alignment horizontal="center"/>
    </xf>
    <xf numFmtId="0" fontId="37" fillId="4" borderId="0" xfId="2" applyFont="1" applyFill="1" applyBorder="1" applyAlignment="1"/>
    <xf numFmtId="0" fontId="4" fillId="4" borderId="34" xfId="2" applyFont="1" applyFill="1" applyBorder="1" applyAlignment="1">
      <alignment horizontal="center"/>
    </xf>
    <xf numFmtId="0" fontId="6" fillId="4" borderId="29" xfId="2" applyFont="1" applyFill="1" applyBorder="1" applyAlignment="1"/>
    <xf numFmtId="0" fontId="4" fillId="4" borderId="9" xfId="2" applyFont="1" applyFill="1" applyBorder="1" applyAlignment="1">
      <alignment horizontal="center" vertical="center"/>
    </xf>
    <xf numFmtId="0" fontId="4" fillId="4" borderId="1" xfId="2" applyFont="1" applyFill="1" applyBorder="1" applyAlignment="1">
      <alignment wrapText="1"/>
    </xf>
    <xf numFmtId="0" fontId="4" fillId="4" borderId="29" xfId="2" applyFont="1" applyFill="1" applyBorder="1" applyAlignment="1">
      <alignment wrapText="1"/>
    </xf>
    <xf numFmtId="0" fontId="4" fillId="4" borderId="29" xfId="2" applyFont="1" applyFill="1" applyBorder="1"/>
    <xf numFmtId="0" fontId="47" fillId="4" borderId="0" xfId="5" applyFont="1" applyFill="1"/>
    <xf numFmtId="0" fontId="4" fillId="4" borderId="0" xfId="2" applyFont="1" applyFill="1" applyBorder="1"/>
    <xf numFmtId="0" fontId="4" fillId="4" borderId="0" xfId="2" applyFont="1" applyFill="1"/>
    <xf numFmtId="0" fontId="4" fillId="4" borderId="0" xfId="3" applyFont="1" applyFill="1" applyAlignment="1">
      <alignment horizontal="center"/>
    </xf>
    <xf numFmtId="0" fontId="48" fillId="4" borderId="0" xfId="3" applyFont="1" applyFill="1"/>
    <xf numFmtId="0" fontId="6" fillId="4" borderId="0" xfId="5" applyFont="1" applyFill="1" applyBorder="1"/>
    <xf numFmtId="0" fontId="29" fillId="3" borderId="11" xfId="2" applyFont="1" applyFill="1" applyBorder="1" applyAlignment="1">
      <alignment horizontal="center" vertical="center" wrapText="1"/>
    </xf>
    <xf numFmtId="0" fontId="6" fillId="3" borderId="1" xfId="3" applyFont="1" applyFill="1" applyBorder="1" applyAlignment="1">
      <alignment horizontal="center" vertical="center" wrapText="1"/>
    </xf>
    <xf numFmtId="0" fontId="4" fillId="4" borderId="9" xfId="3" applyFont="1" applyFill="1" applyBorder="1" applyAlignment="1">
      <alignment horizontal="center" vertical="center" wrapText="1"/>
    </xf>
    <xf numFmtId="0" fontId="4" fillId="4" borderId="1" xfId="3" applyFont="1" applyFill="1" applyBorder="1" applyAlignment="1">
      <alignment horizontal="left" vertical="center" wrapText="1" indent="1"/>
    </xf>
    <xf numFmtId="2" fontId="4" fillId="4" borderId="1" xfId="3" applyNumberFormat="1" applyFont="1" applyFill="1" applyBorder="1" applyAlignment="1">
      <alignment horizontal="right" vertical="center" wrapText="1"/>
    </xf>
    <xf numFmtId="0" fontId="4" fillId="4" borderId="1" xfId="3" applyFont="1" applyFill="1" applyBorder="1" applyAlignment="1">
      <alignment horizontal="right" vertical="center" wrapText="1"/>
    </xf>
    <xf numFmtId="0" fontId="4" fillId="0" borderId="21" xfId="3" applyFont="1" applyFill="1" applyBorder="1" applyAlignment="1">
      <alignment horizontal="center" vertical="center" wrapText="1"/>
    </xf>
    <xf numFmtId="0" fontId="4" fillId="0" borderId="22" xfId="3" applyFont="1" applyFill="1" applyBorder="1" applyAlignment="1">
      <alignment horizontal="left" vertical="center" wrapText="1" indent="1"/>
    </xf>
    <xf numFmtId="0" fontId="4" fillId="4" borderId="22" xfId="3" applyFont="1" applyFill="1" applyBorder="1" applyAlignment="1">
      <alignment horizontal="right" vertical="center" wrapText="1"/>
    </xf>
    <xf numFmtId="0" fontId="4" fillId="4" borderId="23" xfId="3" applyFont="1" applyFill="1" applyBorder="1"/>
    <xf numFmtId="0" fontId="6" fillId="0" borderId="21" xfId="3" applyFont="1" applyFill="1" applyBorder="1" applyAlignment="1">
      <alignment horizontal="center" vertical="center" wrapText="1"/>
    </xf>
    <xf numFmtId="0" fontId="6" fillId="4" borderId="22" xfId="3" applyFont="1" applyFill="1" applyBorder="1" applyAlignment="1">
      <alignment horizontal="left" vertical="center" wrapText="1" indent="1"/>
    </xf>
    <xf numFmtId="2" fontId="6" fillId="4" borderId="22" xfId="3" applyNumberFormat="1" applyFont="1" applyFill="1" applyBorder="1" applyAlignment="1">
      <alignment horizontal="right" vertical="center" wrapText="1"/>
    </xf>
    <xf numFmtId="2" fontId="6" fillId="4" borderId="23" xfId="3" applyNumberFormat="1" applyFont="1" applyFill="1" applyBorder="1" applyAlignment="1">
      <alignment horizontal="right" vertical="center" wrapText="1"/>
    </xf>
    <xf numFmtId="0" fontId="4" fillId="0" borderId="9" xfId="3" applyFont="1" applyFill="1" applyBorder="1" applyAlignment="1">
      <alignment horizontal="center" vertical="center"/>
    </xf>
    <xf numFmtId="0" fontId="4" fillId="4" borderId="1" xfId="3" applyFont="1" applyFill="1" applyBorder="1" applyAlignment="1">
      <alignment horizontal="center"/>
    </xf>
    <xf numFmtId="0" fontId="6" fillId="0" borderId="5" xfId="3" applyFont="1" applyFill="1" applyBorder="1" applyAlignment="1">
      <alignment horizontal="center" vertical="center" wrapText="1"/>
    </xf>
    <xf numFmtId="0" fontId="6" fillId="4" borderId="6" xfId="3" applyFont="1" applyFill="1" applyBorder="1" applyAlignment="1">
      <alignment horizontal="left" vertical="center" wrapText="1" indent="1"/>
    </xf>
    <xf numFmtId="2" fontId="6" fillId="4" borderId="6" xfId="3" applyNumberFormat="1" applyFont="1" applyFill="1" applyBorder="1" applyAlignment="1">
      <alignment horizontal="right" vertical="center" wrapText="1"/>
    </xf>
    <xf numFmtId="2" fontId="6" fillId="4" borderId="7" xfId="3" applyNumberFormat="1" applyFont="1" applyFill="1" applyBorder="1" applyAlignment="1">
      <alignment horizontal="right" vertical="center" wrapText="1"/>
    </xf>
    <xf numFmtId="0" fontId="48" fillId="4" borderId="0" xfId="3" applyFont="1" applyFill="1" applyAlignment="1">
      <alignment horizontal="center"/>
    </xf>
    <xf numFmtId="0" fontId="45" fillId="4" borderId="0" xfId="5" applyFont="1" applyFill="1"/>
    <xf numFmtId="0" fontId="8" fillId="3" borderId="26" xfId="2" applyFont="1" applyFill="1" applyBorder="1" applyAlignment="1">
      <alignment horizontal="center" vertical="center" wrapText="1"/>
    </xf>
    <xf numFmtId="0" fontId="8" fillId="3" borderId="9" xfId="2" applyFont="1" applyFill="1" applyBorder="1" applyAlignment="1">
      <alignment horizontal="center" vertical="center"/>
    </xf>
    <xf numFmtId="0" fontId="8" fillId="3" borderId="1" xfId="2" applyFont="1" applyFill="1" applyBorder="1" applyAlignment="1">
      <alignment horizontal="center" vertical="center"/>
    </xf>
    <xf numFmtId="0" fontId="50" fillId="4" borderId="0" xfId="12" applyFont="1" applyFill="1"/>
    <xf numFmtId="0" fontId="39" fillId="4" borderId="0" xfId="2" applyFont="1" applyFill="1" applyBorder="1" applyAlignment="1"/>
    <xf numFmtId="0" fontId="50" fillId="4" borderId="0" xfId="12" applyFont="1" applyFill="1" applyBorder="1"/>
    <xf numFmtId="0" fontId="51" fillId="4" borderId="0" xfId="12" applyFont="1" applyFill="1"/>
    <xf numFmtId="0" fontId="39" fillId="4" borderId="0" xfId="12" applyFont="1" applyFill="1" applyBorder="1" applyAlignment="1">
      <alignment vertical="top"/>
    </xf>
    <xf numFmtId="0" fontId="4" fillId="4" borderId="0" xfId="12" applyFont="1" applyFill="1"/>
    <xf numFmtId="0" fontId="6" fillId="4" borderId="0" xfId="12" applyFont="1" applyFill="1" applyBorder="1" applyAlignment="1">
      <alignment horizontal="center" vertical="top"/>
    </xf>
    <xf numFmtId="0" fontId="6" fillId="4" borderId="0" xfId="12" applyFont="1" applyFill="1" applyBorder="1" applyAlignment="1">
      <alignment vertical="top"/>
    </xf>
    <xf numFmtId="0" fontId="6" fillId="4" borderId="1" xfId="5" applyFont="1" applyFill="1" applyBorder="1" applyAlignment="1">
      <alignment vertical="center"/>
    </xf>
    <xf numFmtId="0" fontId="4" fillId="4" borderId="1" xfId="5" applyFont="1" applyFill="1" applyBorder="1" applyAlignment="1">
      <alignment vertical="center"/>
    </xf>
    <xf numFmtId="0" fontId="4" fillId="4" borderId="11" xfId="5" applyFont="1" applyFill="1" applyBorder="1" applyAlignment="1">
      <alignment vertical="center"/>
    </xf>
    <xf numFmtId="0" fontId="50" fillId="0" borderId="0" xfId="12" applyFont="1" applyFill="1"/>
    <xf numFmtId="0" fontId="4" fillId="4" borderId="1" xfId="5" applyFont="1" applyFill="1" applyBorder="1" applyAlignment="1">
      <alignment vertical="center" wrapText="1"/>
    </xf>
    <xf numFmtId="0" fontId="4" fillId="4" borderId="1" xfId="5" applyFont="1" applyFill="1" applyBorder="1" applyAlignment="1">
      <alignment horizontal="center" vertical="center" wrapText="1"/>
    </xf>
    <xf numFmtId="0" fontId="4" fillId="4" borderId="49" xfId="5" applyFont="1" applyFill="1" applyBorder="1" applyAlignment="1">
      <alignment vertical="top" wrapText="1"/>
    </xf>
    <xf numFmtId="0" fontId="52" fillId="4" borderId="0" xfId="10" applyFont="1" applyFill="1"/>
    <xf numFmtId="0" fontId="37" fillId="4" borderId="0" xfId="10" applyFont="1" applyFill="1" applyAlignment="1"/>
    <xf numFmtId="0" fontId="52" fillId="4" borderId="0" xfId="10" applyFont="1" applyFill="1" applyAlignment="1">
      <alignment vertical="top" wrapText="1"/>
    </xf>
    <xf numFmtId="0" fontId="52" fillId="4" borderId="0" xfId="10" applyFont="1" applyFill="1" applyBorder="1"/>
    <xf numFmtId="0" fontId="37" fillId="4" borderId="0" xfId="2" applyFont="1" applyFill="1" applyBorder="1" applyAlignment="1">
      <alignment horizontal="center"/>
    </xf>
    <xf numFmtId="0" fontId="8" fillId="3" borderId="41" xfId="2" applyFont="1" applyFill="1" applyBorder="1" applyAlignment="1">
      <alignment horizontal="center" vertical="center"/>
    </xf>
    <xf numFmtId="0" fontId="8" fillId="3" borderId="8" xfId="12" applyFont="1" applyFill="1" applyBorder="1" applyAlignment="1">
      <alignment horizontal="center"/>
    </xf>
    <xf numFmtId="0" fontId="7" fillId="4" borderId="2" xfId="12" applyFont="1" applyFill="1" applyBorder="1"/>
    <xf numFmtId="0" fontId="7" fillId="4" borderId="3" xfId="12" applyFont="1" applyFill="1" applyBorder="1"/>
    <xf numFmtId="0" fontId="53" fillId="4" borderId="0" xfId="10" applyFont="1" applyFill="1" applyBorder="1"/>
    <xf numFmtId="0" fontId="7" fillId="4" borderId="0" xfId="10" applyFont="1" applyFill="1" applyBorder="1" applyAlignment="1">
      <alignment horizontal="left"/>
    </xf>
    <xf numFmtId="0" fontId="1" fillId="0" borderId="1" xfId="6" applyFont="1" applyBorder="1" applyAlignment="1">
      <alignment horizontal="center" vertical="center"/>
    </xf>
    <xf numFmtId="0" fontId="1" fillId="0" borderId="1" xfId="6" applyFont="1" applyBorder="1"/>
    <xf numFmtId="0" fontId="19" fillId="0" borderId="22" xfId="6" applyFont="1" applyBorder="1" applyAlignment="1">
      <alignment horizontal="left" vertical="center"/>
    </xf>
    <xf numFmtId="0" fontId="1" fillId="0" borderId="22" xfId="6" applyFont="1" applyBorder="1"/>
    <xf numFmtId="0" fontId="1" fillId="0" borderId="22" xfId="6" applyFont="1" applyBorder="1" applyAlignment="1">
      <alignment horizontal="left" vertical="center"/>
    </xf>
    <xf numFmtId="0" fontId="1" fillId="0" borderId="46" xfId="6" applyFont="1" applyBorder="1" applyAlignment="1">
      <alignment horizontal="left" vertical="center" wrapText="1"/>
    </xf>
    <xf numFmtId="0" fontId="53" fillId="4" borderId="0" xfId="2" applyFont="1" applyFill="1" applyBorder="1" applyAlignment="1">
      <alignment horizontal="left"/>
    </xf>
    <xf numFmtId="0" fontId="53" fillId="4" borderId="0" xfId="2" applyFont="1" applyFill="1" applyBorder="1"/>
    <xf numFmtId="0" fontId="53" fillId="4" borderId="0" xfId="2" quotePrefix="1" applyFont="1" applyFill="1" applyBorder="1" applyAlignment="1">
      <alignment horizontal="left"/>
    </xf>
    <xf numFmtId="0" fontId="10" fillId="4" borderId="0" xfId="2" applyFont="1" applyFill="1"/>
    <xf numFmtId="0" fontId="53" fillId="4" borderId="0" xfId="2" applyFont="1" applyFill="1"/>
    <xf numFmtId="0" fontId="8" fillId="3" borderId="31" xfId="2" applyFont="1" applyFill="1" applyBorder="1" applyAlignment="1">
      <alignment horizontal="center" vertical="center"/>
    </xf>
    <xf numFmtId="0" fontId="8" fillId="3" borderId="39" xfId="2" applyFont="1" applyFill="1" applyBorder="1" applyAlignment="1">
      <alignment horizontal="center" vertical="center"/>
    </xf>
    <xf numFmtId="0" fontId="8" fillId="3" borderId="39"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8" fillId="3" borderId="8" xfId="2" applyFont="1" applyFill="1" applyBorder="1" applyAlignment="1">
      <alignment horizontal="center" vertical="center"/>
    </xf>
    <xf numFmtId="0" fontId="7" fillId="4" borderId="3" xfId="2" quotePrefix="1" applyFont="1" applyFill="1" applyBorder="1" applyAlignment="1">
      <alignment horizontal="left"/>
    </xf>
    <xf numFmtId="0" fontId="7" fillId="4" borderId="3" xfId="2" applyFont="1" applyFill="1" applyBorder="1"/>
    <xf numFmtId="0" fontId="7" fillId="4" borderId="1" xfId="2" applyFont="1" applyFill="1" applyBorder="1" applyAlignment="1">
      <alignment horizontal="left"/>
    </xf>
    <xf numFmtId="0" fontId="7" fillId="4" borderId="1" xfId="2" quotePrefix="1" applyFont="1" applyFill="1" applyBorder="1" applyAlignment="1">
      <alignment horizontal="left"/>
    </xf>
    <xf numFmtId="0" fontId="8" fillId="4" borderId="1" xfId="2" applyFont="1" applyFill="1" applyBorder="1" applyAlignment="1">
      <alignment vertical="top" wrapText="1"/>
    </xf>
    <xf numFmtId="0" fontId="7" fillId="4" borderId="1" xfId="2" applyFont="1" applyFill="1" applyBorder="1" applyAlignment="1">
      <alignment horizontal="left" vertical="top" wrapText="1"/>
    </xf>
    <xf numFmtId="0" fontId="52" fillId="4" borderId="0" xfId="2" applyFont="1" applyFill="1"/>
    <xf numFmtId="0" fontId="7" fillId="0" borderId="0" xfId="2" applyFont="1" applyFill="1" applyBorder="1" applyAlignment="1">
      <alignment wrapText="1"/>
    </xf>
    <xf numFmtId="0" fontId="53" fillId="4" borderId="8" xfId="2" applyFont="1" applyFill="1" applyBorder="1" applyAlignment="1">
      <alignment horizontal="left"/>
    </xf>
    <xf numFmtId="0" fontId="53" fillId="4" borderId="8" xfId="2" applyFont="1" applyFill="1" applyBorder="1"/>
    <xf numFmtId="0" fontId="53" fillId="4" borderId="57" xfId="2" applyFont="1" applyFill="1" applyBorder="1"/>
    <xf numFmtId="0" fontId="52" fillId="4" borderId="0" xfId="10" applyFont="1" applyFill="1" applyAlignment="1">
      <alignment wrapText="1"/>
    </xf>
    <xf numFmtId="0" fontId="52" fillId="4" borderId="0" xfId="10" applyFont="1" applyFill="1" applyAlignment="1">
      <alignment horizontal="center"/>
    </xf>
    <xf numFmtId="0" fontId="52" fillId="0" borderId="0" xfId="10" applyFont="1" applyFill="1"/>
    <xf numFmtId="2" fontId="7" fillId="0" borderId="1" xfId="10" applyNumberFormat="1" applyFont="1" applyFill="1" applyBorder="1" applyAlignment="1">
      <alignment horizontal="center"/>
    </xf>
    <xf numFmtId="0" fontId="54" fillId="4" borderId="0" xfId="10" applyFont="1" applyFill="1"/>
    <xf numFmtId="0" fontId="53" fillId="4" borderId="0" xfId="3" applyFont="1" applyFill="1" applyBorder="1"/>
    <xf numFmtId="0" fontId="8" fillId="4" borderId="0" xfId="3" applyFont="1" applyFill="1" applyBorder="1" applyAlignment="1">
      <alignment horizontal="left"/>
    </xf>
    <xf numFmtId="0" fontId="53" fillId="4" borderId="0" xfId="3" applyFont="1" applyFill="1" applyBorder="1" applyAlignment="1"/>
    <xf numFmtId="0" fontId="53" fillId="4" borderId="0" xfId="3" applyFont="1" applyFill="1" applyBorder="1" applyAlignment="1">
      <alignment vertical="top"/>
    </xf>
    <xf numFmtId="0" fontId="55" fillId="4" borderId="0" xfId="3" applyFont="1" applyFill="1" applyBorder="1"/>
    <xf numFmtId="0" fontId="53" fillId="4" borderId="0" xfId="3" applyFont="1" applyFill="1"/>
    <xf numFmtId="0" fontId="19" fillId="0" borderId="0" xfId="4" applyFont="1">
      <alignment vertical="center"/>
    </xf>
    <xf numFmtId="0" fontId="23" fillId="2" borderId="0" xfId="3" applyFont="1" applyFill="1" applyBorder="1" applyAlignment="1">
      <alignment horizontal="left"/>
    </xf>
    <xf numFmtId="0" fontId="23" fillId="0" borderId="0" xfId="3" applyFont="1" applyBorder="1" applyAlignment="1">
      <alignment horizontal="centerContinuous"/>
    </xf>
    <xf numFmtId="0" fontId="37" fillId="0" borderId="0" xfId="5" applyFont="1" applyFill="1" applyBorder="1" applyAlignment="1">
      <alignment vertical="center"/>
    </xf>
    <xf numFmtId="0" fontId="23" fillId="0" borderId="0" xfId="4" applyFont="1" applyAlignment="1">
      <alignment vertical="center"/>
    </xf>
    <xf numFmtId="0" fontId="23" fillId="2" borderId="0" xfId="3" applyFont="1" applyFill="1" applyBorder="1" applyAlignment="1">
      <alignment horizontal="left" vertical="top"/>
    </xf>
    <xf numFmtId="0" fontId="19" fillId="0" borderId="0" xfId="4" applyFont="1" applyAlignment="1">
      <alignment horizontal="centerContinuous" vertical="center"/>
    </xf>
    <xf numFmtId="0" fontId="23" fillId="0" borderId="0" xfId="3" applyFont="1" applyBorder="1" applyAlignment="1">
      <alignment horizontal="centerContinuous" vertical="top"/>
    </xf>
    <xf numFmtId="0" fontId="19" fillId="0" borderId="0" xfId="4" applyFont="1" applyAlignment="1">
      <alignment vertical="center"/>
    </xf>
    <xf numFmtId="0" fontId="10" fillId="2" borderId="0" xfId="5" applyFont="1" applyFill="1" applyAlignment="1">
      <alignment horizontal="left"/>
    </xf>
    <xf numFmtId="0" fontId="53" fillId="2" borderId="0" xfId="5" applyFont="1" applyFill="1"/>
    <xf numFmtId="0" fontId="19" fillId="0" borderId="0" xfId="3" applyFont="1" applyBorder="1"/>
    <xf numFmtId="0" fontId="8" fillId="4" borderId="0" xfId="3" applyFont="1" applyFill="1" applyBorder="1" applyAlignment="1">
      <alignment horizontal="left" vertical="top"/>
    </xf>
    <xf numFmtId="0" fontId="8" fillId="0" borderId="0" xfId="3" applyFont="1" applyBorder="1" applyAlignment="1">
      <alignment horizontal="centerContinuous" vertical="top"/>
    </xf>
    <xf numFmtId="0" fontId="7" fillId="0" borderId="0" xfId="4" applyFont="1">
      <alignment vertical="center"/>
    </xf>
    <xf numFmtId="0" fontId="7" fillId="4" borderId="0" xfId="4" applyFont="1" applyFill="1" applyAlignment="1">
      <alignment horizontal="centerContinuous" vertical="center"/>
    </xf>
    <xf numFmtId="0" fontId="7" fillId="4" borderId="0" xfId="4" applyFont="1" applyFill="1" applyAlignment="1">
      <alignment vertical="center"/>
    </xf>
    <xf numFmtId="0" fontId="7" fillId="4" borderId="0" xfId="4" applyFont="1" applyFill="1">
      <alignment vertical="center"/>
    </xf>
    <xf numFmtId="0" fontId="10" fillId="0" borderId="0" xfId="4" applyFont="1">
      <alignment vertical="center"/>
    </xf>
    <xf numFmtId="0" fontId="8" fillId="3" borderId="2" xfId="4"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8" fillId="3" borderId="9" xfId="4" applyFont="1" applyFill="1" applyBorder="1" applyAlignment="1">
      <alignment horizontal="center" vertical="center"/>
    </xf>
    <xf numFmtId="0" fontId="8" fillId="3" borderId="1" xfId="4" applyFont="1" applyFill="1" applyBorder="1" applyAlignment="1">
      <alignment horizontal="center" vertical="center"/>
    </xf>
    <xf numFmtId="0" fontId="7" fillId="4" borderId="9" xfId="4" applyFont="1" applyFill="1" applyBorder="1" applyAlignment="1">
      <alignment horizontal="left" vertical="center"/>
    </xf>
    <xf numFmtId="0" fontId="7" fillId="4" borderId="1" xfId="3" applyFont="1" applyFill="1" applyBorder="1" applyAlignment="1">
      <alignment horizontal="center" vertical="center"/>
    </xf>
    <xf numFmtId="0" fontId="7" fillId="4" borderId="1" xfId="4" applyFont="1" applyFill="1" applyBorder="1" applyAlignment="1">
      <alignment horizontal="center" vertical="center"/>
    </xf>
    <xf numFmtId="166" fontId="7" fillId="4" borderId="1" xfId="4" applyNumberFormat="1" applyFont="1" applyFill="1" applyBorder="1" applyAlignment="1">
      <alignment horizontal="center" vertical="center"/>
    </xf>
    <xf numFmtId="0" fontId="7" fillId="4" borderId="1" xfId="4" applyFont="1" applyFill="1" applyBorder="1">
      <alignment vertical="center"/>
    </xf>
    <xf numFmtId="0" fontId="7" fillId="4" borderId="10" xfId="4" applyFont="1" applyFill="1" applyBorder="1">
      <alignment vertical="center"/>
    </xf>
    <xf numFmtId="0" fontId="7" fillId="4" borderId="9" xfId="4" applyFont="1" applyFill="1" applyBorder="1">
      <alignment vertical="center"/>
    </xf>
    <xf numFmtId="10" fontId="7" fillId="4" borderId="1" xfId="4" applyNumberFormat="1" applyFont="1" applyFill="1" applyBorder="1" applyAlignment="1">
      <alignment horizontal="center" vertical="center"/>
    </xf>
    <xf numFmtId="0" fontId="10" fillId="0" borderId="0" xfId="4" applyFont="1" applyBorder="1">
      <alignment vertical="center"/>
    </xf>
    <xf numFmtId="0" fontId="8" fillId="4" borderId="6" xfId="4" applyFont="1" applyFill="1" applyBorder="1" applyAlignment="1">
      <alignment horizontal="center" vertical="center"/>
    </xf>
    <xf numFmtId="166" fontId="7" fillId="4" borderId="6" xfId="4" applyNumberFormat="1" applyFont="1" applyFill="1" applyBorder="1" applyAlignment="1">
      <alignment horizontal="center" vertical="center"/>
    </xf>
    <xf numFmtId="0" fontId="7" fillId="4" borderId="6" xfId="4" applyFont="1" applyFill="1" applyBorder="1" applyAlignment="1">
      <alignment horizontal="center" vertical="center"/>
    </xf>
    <xf numFmtId="0" fontId="19" fillId="0" borderId="0" xfId="4" applyFont="1" applyBorder="1">
      <alignment vertical="center"/>
    </xf>
    <xf numFmtId="0" fontId="37" fillId="4" borderId="0" xfId="5" applyFont="1" applyFill="1" applyBorder="1" applyAlignment="1">
      <alignment vertical="center"/>
    </xf>
    <xf numFmtId="0" fontId="37" fillId="0" borderId="0" xfId="5" applyFont="1" applyFill="1" applyBorder="1" applyAlignment="1">
      <alignment horizontal="center" vertical="center"/>
    </xf>
    <xf numFmtId="0" fontId="23" fillId="4" borderId="0" xfId="3" applyFont="1" applyFill="1" applyBorder="1" applyAlignment="1">
      <alignment horizontal="left"/>
    </xf>
    <xf numFmtId="0" fontId="19" fillId="4" borderId="0" xfId="3" applyFont="1" applyFill="1" applyBorder="1"/>
    <xf numFmtId="0" fontId="23" fillId="4" borderId="0" xfId="3" applyFont="1" applyFill="1" applyBorder="1" applyAlignment="1">
      <alignment horizontal="centerContinuous"/>
    </xf>
    <xf numFmtId="0" fontId="19" fillId="4" borderId="0" xfId="3" applyFont="1" applyFill="1" applyBorder="1" applyAlignment="1">
      <alignment horizontal="centerContinuous"/>
    </xf>
    <xf numFmtId="0" fontId="23" fillId="4" borderId="0" xfId="3" applyFont="1" applyFill="1" applyBorder="1" applyAlignment="1">
      <alignment horizontal="centerContinuous" vertical="top"/>
    </xf>
    <xf numFmtId="0" fontId="19" fillId="4" borderId="0" xfId="3" applyFont="1" applyFill="1" applyBorder="1" applyAlignment="1"/>
    <xf numFmtId="0" fontId="19" fillId="4" borderId="0" xfId="3" applyFont="1" applyFill="1" applyBorder="1" applyAlignment="1">
      <alignment vertical="top"/>
    </xf>
    <xf numFmtId="0" fontId="23" fillId="4" borderId="0" xfId="3" applyFont="1" applyFill="1" applyBorder="1"/>
    <xf numFmtId="0" fontId="19" fillId="4" borderId="0" xfId="3" applyFont="1" applyFill="1"/>
    <xf numFmtId="0" fontId="37" fillId="4" borderId="0" xfId="2" applyFont="1" applyFill="1" applyBorder="1" applyAlignment="1">
      <alignment horizontal="center" vertical="center"/>
    </xf>
    <xf numFmtId="0" fontId="19" fillId="4" borderId="0" xfId="4" applyFont="1" applyFill="1" applyAlignment="1">
      <alignment vertical="center"/>
    </xf>
    <xf numFmtId="0" fontId="19" fillId="4" borderId="0" xfId="4" applyFont="1" applyFill="1">
      <alignment vertical="center"/>
    </xf>
    <xf numFmtId="2" fontId="7" fillId="4" borderId="0" xfId="4" applyNumberFormat="1" applyFont="1" applyFill="1">
      <alignment vertical="center"/>
    </xf>
    <xf numFmtId="2" fontId="7" fillId="4" borderId="0" xfId="4" applyNumberFormat="1" applyFont="1" applyFill="1" applyAlignment="1">
      <alignment vertical="center" wrapText="1"/>
    </xf>
    <xf numFmtId="0" fontId="8" fillId="3" borderId="47" xfId="4" applyFont="1" applyFill="1" applyBorder="1" applyAlignment="1">
      <alignment horizontal="center" vertical="center" wrapText="1"/>
    </xf>
    <xf numFmtId="0" fontId="8" fillId="3" borderId="62" xfId="4" applyFont="1" applyFill="1" applyBorder="1" applyAlignment="1">
      <alignment horizontal="center" vertical="center"/>
    </xf>
    <xf numFmtId="2" fontId="8" fillId="3" borderId="55" xfId="4" applyNumberFormat="1" applyFont="1" applyFill="1" applyBorder="1" applyAlignment="1">
      <alignment horizontal="center" vertical="center" wrapText="1"/>
    </xf>
    <xf numFmtId="2" fontId="8" fillId="3" borderId="61" xfId="4" applyNumberFormat="1" applyFont="1" applyFill="1" applyBorder="1" applyAlignment="1">
      <alignment horizontal="center" vertical="center" wrapText="1"/>
    </xf>
    <xf numFmtId="0" fontId="7" fillId="3" borderId="34" xfId="4" applyFont="1" applyFill="1" applyBorder="1" applyAlignment="1">
      <alignment horizontal="center" vertical="center"/>
    </xf>
    <xf numFmtId="0" fontId="7" fillId="3" borderId="29" xfId="4" applyFont="1" applyFill="1" applyBorder="1" applyAlignment="1">
      <alignment horizontal="center" vertical="center"/>
    </xf>
    <xf numFmtId="1" fontId="7" fillId="3" borderId="29" xfId="4" applyNumberFormat="1" applyFont="1" applyFill="1" applyBorder="1" applyAlignment="1">
      <alignment horizontal="center" vertical="center"/>
    </xf>
    <xf numFmtId="1" fontId="7" fillId="3" borderId="29" xfId="4" applyNumberFormat="1" applyFont="1" applyFill="1" applyBorder="1" applyAlignment="1">
      <alignment horizontal="center" vertical="center" wrapText="1"/>
    </xf>
    <xf numFmtId="1" fontId="7" fillId="3" borderId="30" xfId="4" applyNumberFormat="1" applyFont="1" applyFill="1" applyBorder="1" applyAlignment="1">
      <alignment horizontal="center" vertical="center"/>
    </xf>
    <xf numFmtId="2" fontId="7" fillId="4" borderId="1" xfId="4" applyNumberFormat="1" applyFont="1" applyFill="1" applyBorder="1">
      <alignment vertical="center"/>
    </xf>
    <xf numFmtId="2" fontId="7" fillId="4" borderId="1" xfId="4" applyNumberFormat="1" applyFont="1" applyFill="1" applyBorder="1" applyAlignment="1">
      <alignment vertical="center" wrapText="1"/>
    </xf>
    <xf numFmtId="2" fontId="7" fillId="4" borderId="10" xfId="4" applyNumberFormat="1" applyFont="1" applyFill="1" applyBorder="1">
      <alignment vertical="center"/>
    </xf>
    <xf numFmtId="0" fontId="7" fillId="0" borderId="1" xfId="4" applyFont="1" applyFill="1" applyBorder="1">
      <alignment vertical="center"/>
    </xf>
    <xf numFmtId="0" fontId="7" fillId="0" borderId="9" xfId="4" applyFont="1" applyFill="1" applyBorder="1">
      <alignment vertical="center"/>
    </xf>
    <xf numFmtId="0" fontId="7" fillId="4" borderId="1" xfId="4" applyFont="1" applyFill="1" applyBorder="1" applyAlignment="1">
      <alignment vertical="top" wrapText="1"/>
    </xf>
    <xf numFmtId="0" fontId="7" fillId="4" borderId="1" xfId="4" applyFont="1" applyFill="1" applyBorder="1" applyAlignment="1">
      <alignment vertical="center" wrapText="1"/>
    </xf>
    <xf numFmtId="0" fontId="8" fillId="4" borderId="9" xfId="4" applyFont="1" applyFill="1" applyBorder="1" applyAlignment="1">
      <alignment horizontal="center" vertical="top" wrapText="1"/>
    </xf>
    <xf numFmtId="0" fontId="8" fillId="4" borderId="1" xfId="4" applyFont="1" applyFill="1" applyBorder="1">
      <alignment vertical="center"/>
    </xf>
    <xf numFmtId="0" fontId="7" fillId="4" borderId="9" xfId="4" applyFont="1" applyFill="1" applyBorder="1" applyAlignment="1">
      <alignment horizontal="center" vertical="top" wrapText="1"/>
    </xf>
    <xf numFmtId="0" fontId="8" fillId="4" borderId="1" xfId="4" applyFont="1" applyFill="1" applyBorder="1" applyAlignment="1">
      <alignment vertical="top" wrapText="1"/>
    </xf>
    <xf numFmtId="0" fontId="7" fillId="4" borderId="5" xfId="4" applyFont="1" applyFill="1" applyBorder="1" applyAlignment="1">
      <alignment horizontal="center" vertical="top" wrapText="1"/>
    </xf>
    <xf numFmtId="0" fontId="7" fillId="4" borderId="6" xfId="4" applyFont="1" applyFill="1" applyBorder="1" applyAlignment="1">
      <alignment vertical="top" wrapText="1"/>
    </xf>
    <xf numFmtId="2" fontId="7" fillId="4" borderId="6" xfId="4" applyNumberFormat="1" applyFont="1" applyFill="1" applyBorder="1">
      <alignment vertical="center"/>
    </xf>
    <xf numFmtId="2" fontId="7" fillId="4" borderId="6" xfId="4" applyNumberFormat="1" applyFont="1" applyFill="1" applyBorder="1" applyAlignment="1">
      <alignment vertical="center" wrapText="1"/>
    </xf>
    <xf numFmtId="2" fontId="7" fillId="4" borderId="7" xfId="4" applyNumberFormat="1" applyFont="1" applyFill="1" applyBorder="1">
      <alignment vertical="center"/>
    </xf>
    <xf numFmtId="0" fontId="7" fillId="4" borderId="0" xfId="4" applyFont="1" applyFill="1" applyBorder="1" applyAlignment="1">
      <alignment horizontal="center" vertical="top" wrapText="1"/>
    </xf>
    <xf numFmtId="0" fontId="7" fillId="4" borderId="0" xfId="4" applyFont="1" applyFill="1" applyBorder="1" applyAlignment="1">
      <alignment vertical="top" wrapText="1"/>
    </xf>
    <xf numFmtId="2" fontId="7" fillId="4" borderId="0" xfId="4" applyNumberFormat="1" applyFont="1" applyFill="1" applyBorder="1">
      <alignment vertical="center"/>
    </xf>
    <xf numFmtId="2" fontId="7" fillId="4" borderId="0" xfId="4" applyNumberFormat="1" applyFont="1" applyFill="1" applyBorder="1" applyAlignment="1">
      <alignment vertical="center" wrapText="1"/>
    </xf>
    <xf numFmtId="0" fontId="7" fillId="4" borderId="0" xfId="4" applyFont="1" applyFill="1" applyBorder="1">
      <alignment vertical="center"/>
    </xf>
    <xf numFmtId="0" fontId="7" fillId="4" borderId="0" xfId="2" applyFont="1" applyFill="1" applyBorder="1"/>
    <xf numFmtId="2" fontId="19" fillId="4" borderId="0" xfId="4" applyNumberFormat="1" applyFont="1" applyFill="1">
      <alignment vertical="center"/>
    </xf>
    <xf numFmtId="2" fontId="19" fillId="4" borderId="0" xfId="4" applyNumberFormat="1" applyFont="1" applyFill="1" applyAlignment="1">
      <alignment vertical="center" wrapText="1"/>
    </xf>
    <xf numFmtId="0" fontId="37" fillId="4" borderId="64" xfId="2" applyFont="1" applyFill="1" applyBorder="1" applyAlignment="1">
      <alignment vertical="center"/>
    </xf>
    <xf numFmtId="0" fontId="19" fillId="4" borderId="63" xfId="4" applyFont="1" applyFill="1" applyBorder="1">
      <alignment vertical="center"/>
    </xf>
    <xf numFmtId="0" fontId="19" fillId="4" borderId="24" xfId="4" applyFont="1" applyFill="1" applyBorder="1">
      <alignment vertical="center"/>
    </xf>
    <xf numFmtId="2" fontId="19" fillId="4" borderId="24" xfId="4" applyNumberFormat="1" applyFont="1" applyFill="1" applyBorder="1">
      <alignment vertical="center"/>
    </xf>
    <xf numFmtId="2" fontId="19" fillId="4" borderId="24" xfId="4" applyNumberFormat="1" applyFont="1" applyFill="1" applyBorder="1" applyAlignment="1">
      <alignment vertical="center" wrapText="1"/>
    </xf>
    <xf numFmtId="2" fontId="19" fillId="4" borderId="64" xfId="4" applyNumberFormat="1" applyFont="1" applyFill="1" applyBorder="1">
      <alignment vertical="center"/>
    </xf>
    <xf numFmtId="0" fontId="19" fillId="4" borderId="51" xfId="4" applyFont="1" applyFill="1" applyBorder="1">
      <alignment vertical="center"/>
    </xf>
    <xf numFmtId="0" fontId="37" fillId="4" borderId="65" xfId="2" applyFont="1" applyFill="1" applyBorder="1" applyAlignment="1">
      <alignment vertical="center"/>
    </xf>
    <xf numFmtId="0" fontId="19" fillId="4" borderId="51" xfId="3" applyFont="1" applyFill="1" applyBorder="1"/>
    <xf numFmtId="0" fontId="7" fillId="4" borderId="51" xfId="4" applyFont="1" applyFill="1" applyBorder="1">
      <alignment vertical="center"/>
    </xf>
    <xf numFmtId="0" fontId="7" fillId="0" borderId="0" xfId="2" applyFont="1" applyFill="1" applyBorder="1"/>
    <xf numFmtId="2" fontId="7" fillId="4" borderId="65" xfId="4" applyNumberFormat="1" applyFont="1" applyFill="1" applyBorder="1">
      <alignment vertical="center"/>
    </xf>
    <xf numFmtId="0" fontId="7" fillId="4" borderId="51" xfId="4" applyFont="1" applyFill="1" applyBorder="1" applyAlignment="1">
      <alignment vertical="center"/>
    </xf>
    <xf numFmtId="0" fontId="7" fillId="4" borderId="0" xfId="4" applyFont="1" applyFill="1" applyBorder="1" applyAlignment="1">
      <alignment vertical="center"/>
    </xf>
    <xf numFmtId="2" fontId="7" fillId="4" borderId="65" xfId="4" applyNumberFormat="1" applyFont="1" applyFill="1" applyBorder="1" applyAlignment="1">
      <alignment vertical="center"/>
    </xf>
    <xf numFmtId="0" fontId="56" fillId="4" borderId="51" xfId="3" applyFont="1" applyFill="1" applyBorder="1" applyAlignment="1">
      <alignment horizontal="left"/>
    </xf>
    <xf numFmtId="0" fontId="7" fillId="4" borderId="56" xfId="4" applyFont="1" applyFill="1" applyBorder="1">
      <alignment vertical="center"/>
    </xf>
    <xf numFmtId="0" fontId="7" fillId="4" borderId="38" xfId="4" applyFont="1" applyFill="1" applyBorder="1">
      <alignment vertical="center"/>
    </xf>
    <xf numFmtId="2" fontId="7" fillId="4" borderId="38" xfId="4" applyNumberFormat="1" applyFont="1" applyFill="1" applyBorder="1">
      <alignment vertical="center"/>
    </xf>
    <xf numFmtId="2" fontId="7" fillId="4" borderId="38" xfId="4" applyNumberFormat="1" applyFont="1" applyFill="1" applyBorder="1" applyAlignment="1">
      <alignment vertical="center" wrapText="1"/>
    </xf>
    <xf numFmtId="2" fontId="8" fillId="4" borderId="66" xfId="4" applyNumberFormat="1" applyFont="1" applyFill="1" applyBorder="1" applyAlignment="1">
      <alignment horizontal="right" vertical="center"/>
    </xf>
    <xf numFmtId="0" fontId="2" fillId="0" borderId="0" xfId="2"/>
    <xf numFmtId="0" fontId="7" fillId="4" borderId="0" xfId="2" applyFont="1" applyFill="1" applyBorder="1" applyAlignment="1">
      <alignment horizontal="left"/>
    </xf>
    <xf numFmtId="0" fontId="28" fillId="4" borderId="0" xfId="2" applyFont="1" applyFill="1"/>
    <xf numFmtId="0" fontId="29" fillId="4" borderId="0" xfId="2" applyFont="1" applyFill="1"/>
    <xf numFmtId="0" fontId="7" fillId="4" borderId="0" xfId="2" quotePrefix="1" applyFont="1" applyFill="1" applyBorder="1" applyAlignment="1">
      <alignment horizontal="left"/>
    </xf>
    <xf numFmtId="0" fontId="8" fillId="3" borderId="14" xfId="2" applyFont="1" applyFill="1" applyBorder="1" applyAlignment="1">
      <alignment horizontal="center" vertical="center"/>
    </xf>
    <xf numFmtId="0" fontId="8" fillId="3" borderId="15" xfId="2" applyFont="1" applyFill="1" applyBorder="1" applyAlignment="1">
      <alignment horizontal="center" vertical="center"/>
    </xf>
    <xf numFmtId="0" fontId="8" fillId="3" borderId="16" xfId="2" applyFont="1" applyFill="1" applyBorder="1" applyAlignment="1">
      <alignment horizontal="center" vertical="center"/>
    </xf>
    <xf numFmtId="0" fontId="4" fillId="4" borderId="34" xfId="2" applyFont="1" applyFill="1" applyBorder="1" applyAlignment="1">
      <alignment horizontal="right"/>
    </xf>
    <xf numFmtId="0" fontId="6" fillId="4" borderId="29" xfId="2" applyFont="1" applyFill="1" applyBorder="1" applyAlignment="1">
      <alignment horizontal="left"/>
    </xf>
    <xf numFmtId="0" fontId="7" fillId="4" borderId="29" xfId="2" quotePrefix="1" applyFont="1" applyFill="1" applyBorder="1" applyAlignment="1">
      <alignment horizontal="left"/>
    </xf>
    <xf numFmtId="0" fontId="7" fillId="4" borderId="29" xfId="2" applyFont="1" applyFill="1" applyBorder="1"/>
    <xf numFmtId="0" fontId="1" fillId="0" borderId="1" xfId="10" applyFont="1" applyBorder="1"/>
    <xf numFmtId="4" fontId="52" fillId="4" borderId="0" xfId="10" applyNumberFormat="1" applyFont="1" applyFill="1"/>
    <xf numFmtId="0" fontId="7" fillId="0" borderId="0" xfId="3" applyFont="1" applyBorder="1"/>
    <xf numFmtId="0" fontId="7" fillId="0" borderId="0" xfId="3" applyFont="1" applyBorder="1" applyAlignment="1">
      <alignment horizontal="centerContinuous"/>
    </xf>
    <xf numFmtId="0" fontId="7" fillId="2" borderId="0" xfId="10" applyFont="1" applyFill="1"/>
    <xf numFmtId="0" fontId="8" fillId="2" borderId="0" xfId="10" applyFont="1" applyFill="1"/>
    <xf numFmtId="0" fontId="6" fillId="3" borderId="4" xfId="11" applyFont="1" applyFill="1" applyBorder="1" applyAlignment="1">
      <alignment horizontal="center" vertical="center"/>
    </xf>
    <xf numFmtId="0" fontId="6" fillId="3" borderId="11" xfId="11" applyFont="1" applyFill="1" applyBorder="1" applyAlignment="1">
      <alignment horizontal="center" vertical="center"/>
    </xf>
    <xf numFmtId="0" fontId="6" fillId="3" borderId="10" xfId="11" applyFont="1" applyFill="1" applyBorder="1" applyAlignment="1">
      <alignment horizontal="center" vertical="center"/>
    </xf>
    <xf numFmtId="0" fontId="6" fillId="3" borderId="1" xfId="11" applyFont="1" applyFill="1" applyBorder="1" applyAlignment="1">
      <alignment horizontal="center" vertical="center"/>
    </xf>
    <xf numFmtId="0" fontId="8" fillId="0" borderId="0" xfId="4" applyFont="1" applyFill="1" applyAlignment="1">
      <alignment horizontal="center" vertical="center"/>
    </xf>
    <xf numFmtId="0" fontId="7" fillId="4" borderId="9" xfId="4" applyFont="1" applyFill="1" applyBorder="1" applyAlignment="1">
      <alignment horizontal="center" vertical="center"/>
    </xf>
    <xf numFmtId="0" fontId="7" fillId="4" borderId="1" xfId="4" applyFont="1" applyFill="1" applyBorder="1" applyAlignment="1">
      <alignment vertical="center"/>
    </xf>
    <xf numFmtId="2" fontId="7" fillId="4" borderId="1" xfId="4" applyNumberFormat="1" applyFont="1" applyFill="1" applyBorder="1" applyAlignment="1">
      <alignment vertical="center"/>
    </xf>
    <xf numFmtId="0" fontId="7" fillId="0" borderId="10" xfId="4" applyFont="1" applyBorder="1">
      <alignment vertical="center"/>
    </xf>
    <xf numFmtId="0" fontId="7" fillId="0" borderId="1" xfId="4" applyFont="1" applyFill="1" applyBorder="1" applyAlignment="1">
      <alignment vertical="center" wrapText="1"/>
    </xf>
    <xf numFmtId="0" fontId="7" fillId="0" borderId="1" xfId="4" applyFont="1" applyFill="1" applyBorder="1" applyAlignment="1">
      <alignment vertical="center"/>
    </xf>
    <xf numFmtId="0" fontId="8" fillId="4" borderId="1" xfId="4" applyFont="1" applyFill="1" applyBorder="1" applyAlignment="1">
      <alignment vertical="center"/>
    </xf>
    <xf numFmtId="0" fontId="8" fillId="4" borderId="1" xfId="4" applyFont="1" applyFill="1" applyBorder="1" applyAlignment="1">
      <alignment horizontal="center" vertical="center"/>
    </xf>
    <xf numFmtId="2" fontId="8" fillId="4" borderId="1" xfId="4" applyNumberFormat="1" applyFont="1" applyFill="1" applyBorder="1" applyAlignment="1">
      <alignment vertical="center"/>
    </xf>
    <xf numFmtId="0" fontId="7" fillId="0" borderId="9" xfId="4" applyFont="1" applyBorder="1" applyAlignment="1">
      <alignment horizontal="center" vertical="center"/>
    </xf>
    <xf numFmtId="169" fontId="7" fillId="4" borderId="1" xfId="4" applyNumberFormat="1" applyFont="1" applyFill="1" applyBorder="1" applyAlignment="1">
      <alignment horizontal="center" vertical="center"/>
    </xf>
    <xf numFmtId="0" fontId="8" fillId="4" borderId="9" xfId="4" applyFont="1" applyFill="1" applyBorder="1" applyAlignment="1">
      <alignment horizontal="center" vertical="center"/>
    </xf>
    <xf numFmtId="0" fontId="8" fillId="4" borderId="1" xfId="4" applyFont="1" applyFill="1" applyBorder="1" applyAlignment="1">
      <alignment vertical="center" wrapText="1"/>
    </xf>
    <xf numFmtId="0" fontId="7" fillId="4" borderId="5" xfId="4" applyFont="1" applyFill="1" applyBorder="1" applyAlignment="1">
      <alignment horizontal="center" vertical="center"/>
    </xf>
    <xf numFmtId="0" fontId="8" fillId="4" borderId="6" xfId="4" applyFont="1" applyFill="1" applyBorder="1" applyAlignment="1">
      <alignment vertical="center" wrapText="1"/>
    </xf>
    <xf numFmtId="2" fontId="7" fillId="4" borderId="6" xfId="4" applyNumberFormat="1" applyFont="1" applyFill="1" applyBorder="1" applyAlignment="1">
      <alignment vertical="center"/>
    </xf>
    <xf numFmtId="0" fontId="7" fillId="0" borderId="7" xfId="4" applyFont="1" applyBorder="1">
      <alignment vertical="center"/>
    </xf>
    <xf numFmtId="0" fontId="7" fillId="0" borderId="0" xfId="4" quotePrefix="1" applyFont="1">
      <alignment vertical="center"/>
    </xf>
    <xf numFmtId="0" fontId="6" fillId="3" borderId="11" xfId="11" applyFont="1" applyFill="1" applyBorder="1" applyAlignment="1">
      <alignment horizontal="center" vertical="center" wrapText="1"/>
    </xf>
    <xf numFmtId="0" fontId="15" fillId="4" borderId="1" xfId="3" quotePrefix="1" applyFont="1" applyFill="1" applyBorder="1" applyAlignment="1">
      <alignment horizontal="center" vertical="center"/>
    </xf>
    <xf numFmtId="0" fontId="17" fillId="0" borderId="1" xfId="3" applyFont="1" applyFill="1" applyBorder="1" applyAlignment="1">
      <alignment horizontal="center"/>
    </xf>
    <xf numFmtId="2" fontId="17" fillId="0" borderId="1" xfId="3" quotePrefix="1" applyNumberFormat="1" applyFont="1" applyFill="1" applyBorder="1" applyAlignment="1">
      <alignment horizontal="right"/>
    </xf>
    <xf numFmtId="2" fontId="17" fillId="0" borderId="1" xfId="3" applyNumberFormat="1" applyFont="1" applyFill="1" applyBorder="1" applyAlignment="1">
      <alignment horizontal="center"/>
    </xf>
    <xf numFmtId="166" fontId="17" fillId="0" borderId="1" xfId="3" quotePrefix="1" applyNumberFormat="1" applyFont="1" applyFill="1" applyBorder="1" applyAlignment="1">
      <alignment horizontal="right"/>
    </xf>
    <xf numFmtId="2" fontId="18" fillId="0" borderId="1" xfId="3" applyNumberFormat="1" applyFont="1" applyFill="1" applyBorder="1" applyAlignment="1">
      <alignment horizontal="center"/>
    </xf>
    <xf numFmtId="166" fontId="7" fillId="4" borderId="1" xfId="4" applyNumberFormat="1" applyFont="1" applyFill="1" applyBorder="1">
      <alignment vertical="center"/>
    </xf>
    <xf numFmtId="2" fontId="7" fillId="0" borderId="0" xfId="4" applyNumberFormat="1" applyFont="1">
      <alignment vertical="center"/>
    </xf>
    <xf numFmtId="0" fontId="8" fillId="0" borderId="0" xfId="4" applyFont="1">
      <alignment vertical="center"/>
    </xf>
    <xf numFmtId="0" fontId="8" fillId="0" borderId="0" xfId="4" applyFont="1" applyAlignment="1">
      <alignment horizontal="right" vertical="center"/>
    </xf>
    <xf numFmtId="0" fontId="27" fillId="4" borderId="19" xfId="10" applyFont="1" applyFill="1" applyBorder="1" applyAlignment="1">
      <alignment horizontal="center"/>
    </xf>
    <xf numFmtId="0" fontId="27" fillId="4" borderId="20" xfId="10" applyFont="1" applyFill="1" applyBorder="1" applyAlignment="1">
      <alignment horizontal="center"/>
    </xf>
    <xf numFmtId="0" fontId="1" fillId="0" borderId="29" xfId="6" applyFont="1" applyBorder="1" applyAlignment="1">
      <alignment horizontal="center" vertical="center"/>
    </xf>
    <xf numFmtId="0" fontId="1" fillId="0" borderId="8" xfId="6" applyFont="1" applyBorder="1" applyAlignment="1">
      <alignment horizontal="left"/>
    </xf>
    <xf numFmtId="0" fontId="1" fillId="0" borderId="29" xfId="6" applyFont="1" applyBorder="1" applyAlignment="1">
      <alignment horizontal="left"/>
    </xf>
    <xf numFmtId="0" fontId="17" fillId="4" borderId="1" xfId="3" applyFont="1" applyFill="1" applyBorder="1" applyAlignment="1">
      <alignment horizontal="left" vertical="top"/>
    </xf>
    <xf numFmtId="0" fontId="18" fillId="4" borderId="0" xfId="8" applyFont="1" applyFill="1" applyAlignment="1">
      <alignment horizontal="right" vertical="center"/>
    </xf>
    <xf numFmtId="4" fontId="17" fillId="4" borderId="6" xfId="10" applyNumberFormat="1" applyFont="1" applyFill="1" applyBorder="1" applyAlignment="1">
      <alignment horizontal="center"/>
    </xf>
    <xf numFmtId="0" fontId="18" fillId="4" borderId="0" xfId="10" applyFont="1" applyFill="1" applyAlignment="1">
      <alignment horizontal="right"/>
    </xf>
    <xf numFmtId="0" fontId="19" fillId="4" borderId="3" xfId="10" applyFont="1" applyFill="1" applyBorder="1" applyAlignment="1">
      <alignment vertical="center"/>
    </xf>
    <xf numFmtId="0" fontId="29" fillId="4" borderId="0" xfId="2" applyFont="1" applyFill="1" applyBorder="1" applyAlignment="1">
      <alignment vertical="center"/>
    </xf>
    <xf numFmtId="0" fontId="10" fillId="2" borderId="0" xfId="12" applyFont="1" applyFill="1" applyAlignment="1">
      <alignment horizontal="right"/>
    </xf>
    <xf numFmtId="0" fontId="58" fillId="2" borderId="0" xfId="12" applyFont="1" applyFill="1" applyAlignment="1">
      <alignment horizontal="right"/>
    </xf>
    <xf numFmtId="0" fontId="33" fillId="0" borderId="0" xfId="0" applyFont="1"/>
    <xf numFmtId="0" fontId="33" fillId="0" borderId="0" xfId="0" applyFont="1" applyAlignment="1">
      <alignment horizontal="right"/>
    </xf>
    <xf numFmtId="0" fontId="17" fillId="4" borderId="0" xfId="8" applyFont="1" applyFill="1" applyAlignment="1">
      <alignment vertical="center"/>
    </xf>
    <xf numFmtId="0" fontId="17" fillId="4" borderId="0" xfId="8" applyFont="1" applyFill="1" applyAlignment="1">
      <alignment horizontal="right" vertical="center"/>
    </xf>
    <xf numFmtId="0" fontId="17" fillId="4" borderId="0" xfId="10" applyFont="1" applyFill="1"/>
    <xf numFmtId="0" fontId="7" fillId="0" borderId="0" xfId="3" applyFont="1" applyFill="1" applyBorder="1" applyAlignment="1">
      <alignment horizontal="right"/>
    </xf>
    <xf numFmtId="0" fontId="33" fillId="4" borderId="0" xfId="3" applyFont="1" applyFill="1" applyBorder="1" applyAlignment="1">
      <alignment horizontal="right"/>
    </xf>
    <xf numFmtId="0" fontId="11" fillId="4" borderId="0" xfId="5" applyFont="1" applyFill="1" applyAlignment="1">
      <alignment horizontal="center"/>
    </xf>
    <xf numFmtId="0" fontId="11" fillId="4" borderId="0" xfId="5" applyFont="1" applyFill="1"/>
    <xf numFmtId="0" fontId="15" fillId="4" borderId="0" xfId="5" applyFont="1" applyFill="1" applyBorder="1" applyAlignment="1">
      <alignment wrapText="1"/>
    </xf>
    <xf numFmtId="0" fontId="15" fillId="4" borderId="0" xfId="5" applyFont="1" applyFill="1" applyBorder="1" applyAlignment="1">
      <alignment horizontal="center" wrapText="1"/>
    </xf>
    <xf numFmtId="0" fontId="15" fillId="4" borderId="0" xfId="5" applyFont="1" applyFill="1" applyBorder="1" applyAlignment="1"/>
    <xf numFmtId="0" fontId="13" fillId="4" borderId="0" xfId="5" applyFont="1" applyFill="1" applyBorder="1" applyAlignment="1">
      <alignment horizontal="center" wrapText="1"/>
    </xf>
    <xf numFmtId="0" fontId="11" fillId="4" borderId="0" xfId="5" applyFont="1" applyFill="1" applyAlignment="1">
      <alignment horizontal="left"/>
    </xf>
    <xf numFmtId="0" fontId="11" fillId="4" borderId="0" xfId="10" applyFont="1" applyFill="1"/>
    <xf numFmtId="0" fontId="11" fillId="4" borderId="0" xfId="5" applyFont="1" applyFill="1" applyBorder="1"/>
    <xf numFmtId="0" fontId="11" fillId="4" borderId="0" xfId="5" applyFont="1" applyFill="1" applyAlignment="1">
      <alignment horizontal="left" wrapText="1"/>
    </xf>
    <xf numFmtId="0" fontId="11" fillId="4" borderId="0" xfId="5" applyFont="1" applyFill="1" applyAlignment="1">
      <alignment horizontal="right"/>
    </xf>
    <xf numFmtId="0" fontId="15" fillId="4" borderId="0" xfId="5" applyFont="1" applyFill="1" applyBorder="1" applyAlignment="1">
      <alignment horizontal="center"/>
    </xf>
    <xf numFmtId="0" fontId="15" fillId="3" borderId="1" xfId="4" applyFont="1" applyFill="1" applyBorder="1" applyAlignment="1">
      <alignment horizontal="center" vertical="center" wrapText="1"/>
    </xf>
    <xf numFmtId="0" fontId="15" fillId="3" borderId="9" xfId="5" applyFont="1" applyFill="1" applyBorder="1" applyAlignment="1">
      <alignment horizontal="center" vertical="center"/>
    </xf>
    <xf numFmtId="0" fontId="15" fillId="3" borderId="1" xfId="5" applyFont="1" applyFill="1" applyBorder="1" applyAlignment="1">
      <alignment horizontal="center" vertical="center"/>
    </xf>
    <xf numFmtId="0" fontId="15" fillId="3" borderId="11" xfId="5" applyFont="1" applyFill="1" applyBorder="1" applyAlignment="1">
      <alignment horizontal="center" vertical="center"/>
    </xf>
    <xf numFmtId="0" fontId="15" fillId="3" borderId="10" xfId="5" applyFont="1" applyFill="1" applyBorder="1" applyAlignment="1">
      <alignment horizontal="center" vertical="center"/>
    </xf>
    <xf numFmtId="0" fontId="11" fillId="4" borderId="9" xfId="5" applyFont="1" applyFill="1" applyBorder="1" applyAlignment="1">
      <alignment horizontal="center" vertical="center"/>
    </xf>
    <xf numFmtId="0" fontId="18" fillId="6" borderId="1" xfId="5" applyFont="1" applyFill="1" applyBorder="1" applyAlignment="1">
      <alignment horizontal="left" vertical="top"/>
    </xf>
    <xf numFmtId="4" fontId="18" fillId="6" borderId="1" xfId="5" applyNumberFormat="1" applyFont="1" applyFill="1" applyBorder="1" applyAlignment="1">
      <alignment horizontal="right" vertical="top"/>
    </xf>
    <xf numFmtId="4" fontId="18" fillId="6" borderId="22" xfId="5" applyNumberFormat="1" applyFont="1" applyFill="1" applyBorder="1" applyAlignment="1">
      <alignment horizontal="right" vertical="top"/>
    </xf>
    <xf numFmtId="4" fontId="11" fillId="4" borderId="1" xfId="5" applyNumberFormat="1" applyFont="1" applyFill="1" applyBorder="1" applyAlignment="1">
      <alignment horizontal="right" vertical="center"/>
    </xf>
    <xf numFmtId="0" fontId="11" fillId="4" borderId="0" xfId="5" applyFont="1" applyFill="1" applyAlignment="1">
      <alignment vertical="center"/>
    </xf>
    <xf numFmtId="4" fontId="18" fillId="6" borderId="8" xfId="5" applyNumberFormat="1" applyFont="1" applyFill="1" applyBorder="1" applyAlignment="1">
      <alignment horizontal="right" vertical="top"/>
    </xf>
    <xf numFmtId="4" fontId="15" fillId="4" borderId="1" xfId="5" applyNumberFormat="1" applyFont="1" applyFill="1" applyBorder="1" applyAlignment="1">
      <alignment horizontal="right" vertical="center"/>
    </xf>
    <xf numFmtId="4" fontId="15" fillId="4" borderId="8" xfId="5" applyNumberFormat="1" applyFont="1" applyFill="1" applyBorder="1" applyAlignment="1">
      <alignment horizontal="right" vertical="center"/>
    </xf>
    <xf numFmtId="4" fontId="11" fillId="4" borderId="8" xfId="5" applyNumberFormat="1" applyFont="1" applyFill="1" applyBorder="1" applyAlignment="1">
      <alignment horizontal="right" vertical="center"/>
    </xf>
    <xf numFmtId="0" fontId="11" fillId="4" borderId="9" xfId="5" applyFont="1" applyFill="1" applyBorder="1" applyAlignment="1">
      <alignment horizontal="center" vertical="center" wrapText="1"/>
    </xf>
    <xf numFmtId="4" fontId="11" fillId="4" borderId="1" xfId="5" applyNumberFormat="1" applyFont="1" applyFill="1" applyBorder="1" applyAlignment="1">
      <alignment horizontal="right" vertical="center" wrapText="1"/>
    </xf>
    <xf numFmtId="4" fontId="11" fillId="4" borderId="8" xfId="5" applyNumberFormat="1" applyFont="1" applyFill="1" applyBorder="1" applyAlignment="1">
      <alignment horizontal="right" vertical="center" wrapText="1"/>
    </xf>
    <xf numFmtId="0" fontId="17" fillId="0" borderId="1" xfId="5" applyFont="1" applyFill="1" applyBorder="1" applyAlignment="1">
      <alignment horizontal="left" vertical="top"/>
    </xf>
    <xf numFmtId="0" fontId="18" fillId="0" borderId="1" xfId="5" applyFont="1" applyFill="1" applyBorder="1" applyAlignment="1">
      <alignment horizontal="left" vertical="top"/>
    </xf>
    <xf numFmtId="4" fontId="11" fillId="4" borderId="29" xfId="5" applyNumberFormat="1" applyFont="1" applyFill="1" applyBorder="1" applyAlignment="1">
      <alignment horizontal="right" vertical="center" wrapText="1"/>
    </xf>
    <xf numFmtId="4" fontId="15" fillId="4" borderId="1" xfId="5" applyNumberFormat="1" applyFont="1" applyFill="1" applyBorder="1" applyAlignment="1">
      <alignment vertical="center" wrapText="1"/>
    </xf>
    <xf numFmtId="4" fontId="15" fillId="4" borderId="1" xfId="5" applyNumberFormat="1" applyFont="1" applyFill="1" applyBorder="1" applyAlignment="1">
      <alignment vertical="center"/>
    </xf>
    <xf numFmtId="0" fontId="15" fillId="4" borderId="0" xfId="5" applyFont="1" applyFill="1" applyAlignment="1">
      <alignment horizontal="right"/>
    </xf>
    <xf numFmtId="4" fontId="11" fillId="4" borderId="52" xfId="5" applyNumberFormat="1" applyFont="1" applyFill="1" applyBorder="1" applyAlignment="1">
      <alignment horizontal="right" vertical="center"/>
    </xf>
    <xf numFmtId="4" fontId="11" fillId="4" borderId="36" xfId="5" applyNumberFormat="1" applyFont="1" applyFill="1" applyBorder="1" applyAlignment="1">
      <alignment horizontal="right" vertical="center"/>
    </xf>
    <xf numFmtId="0" fontId="17" fillId="4" borderId="1" xfId="5" applyFont="1" applyFill="1" applyBorder="1" applyAlignment="1">
      <alignment horizontal="left" vertical="top"/>
    </xf>
    <xf numFmtId="4" fontId="11" fillId="4" borderId="36" xfId="5" applyNumberFormat="1" applyFont="1" applyFill="1" applyBorder="1" applyAlignment="1">
      <alignment horizontal="right" vertical="center" wrapText="1"/>
    </xf>
    <xf numFmtId="0" fontId="15" fillId="4" borderId="11" xfId="5" applyFont="1" applyFill="1" applyBorder="1" applyAlignment="1">
      <alignment vertical="center"/>
    </xf>
    <xf numFmtId="0" fontId="15" fillId="3" borderId="54" xfId="5" applyFont="1" applyFill="1" applyBorder="1" applyAlignment="1">
      <alignment horizontal="center" vertical="center"/>
    </xf>
    <xf numFmtId="4" fontId="15" fillId="4" borderId="1" xfId="5" applyNumberFormat="1" applyFont="1" applyFill="1" applyBorder="1" applyAlignment="1">
      <alignment horizontal="right"/>
    </xf>
    <xf numFmtId="4" fontId="11" fillId="4" borderId="1" xfId="5" applyNumberFormat="1" applyFont="1" applyFill="1" applyBorder="1" applyAlignment="1">
      <alignment horizontal="right"/>
    </xf>
    <xf numFmtId="0" fontId="11" fillId="4" borderId="10" xfId="5" applyFont="1" applyFill="1" applyBorder="1" applyAlignment="1">
      <alignment vertical="center"/>
    </xf>
    <xf numFmtId="4" fontId="11" fillId="4" borderId="11" xfId="5" applyNumberFormat="1" applyFont="1" applyFill="1" applyBorder="1" applyAlignment="1">
      <alignment horizontal="right"/>
    </xf>
    <xf numFmtId="4" fontId="15" fillId="4" borderId="11" xfId="5" applyNumberFormat="1" applyFont="1" applyFill="1" applyBorder="1" applyAlignment="1">
      <alignment vertical="center"/>
    </xf>
    <xf numFmtId="4" fontId="11" fillId="4" borderId="10" xfId="5" applyNumberFormat="1" applyFont="1" applyFill="1" applyBorder="1" applyAlignment="1">
      <alignment vertical="center" wrapText="1"/>
    </xf>
    <xf numFmtId="0" fontId="11" fillId="4" borderId="0" xfId="10" applyFont="1" applyFill="1" applyAlignment="1">
      <alignment horizontal="right"/>
    </xf>
    <xf numFmtId="0" fontId="33" fillId="4" borderId="0" xfId="4" applyFont="1" applyFill="1" applyAlignment="1">
      <alignment horizontal="left" vertical="center"/>
    </xf>
    <xf numFmtId="0" fontId="15" fillId="4" borderId="0" xfId="10" applyFont="1" applyFill="1"/>
    <xf numFmtId="0" fontId="15" fillId="3" borderId="8" xfId="10" applyFont="1" applyFill="1" applyBorder="1" applyAlignment="1">
      <alignment horizontal="center"/>
    </xf>
    <xf numFmtId="0" fontId="15" fillId="3" borderId="55" xfId="10" applyFont="1" applyFill="1" applyBorder="1" applyAlignment="1">
      <alignment horizontal="center"/>
    </xf>
    <xf numFmtId="0" fontId="15" fillId="3" borderId="36" xfId="10" applyFont="1" applyFill="1" applyBorder="1" applyAlignment="1">
      <alignment horizontal="center"/>
    </xf>
    <xf numFmtId="0" fontId="15" fillId="3" borderId="47" xfId="10" applyFont="1" applyFill="1" applyBorder="1" applyAlignment="1">
      <alignment horizontal="center"/>
    </xf>
    <xf numFmtId="0" fontId="11" fillId="4" borderId="2" xfId="10" applyFont="1" applyFill="1" applyBorder="1" applyAlignment="1">
      <alignment horizontal="right"/>
    </xf>
    <xf numFmtId="0" fontId="11" fillId="4" borderId="3" xfId="10" quotePrefix="1" applyFont="1" applyFill="1" applyBorder="1" applyAlignment="1">
      <alignment horizontal="left"/>
    </xf>
    <xf numFmtId="4" fontId="14" fillId="4" borderId="3" xfId="10" applyNumberFormat="1" applyFont="1" applyFill="1" applyBorder="1"/>
    <xf numFmtId="43" fontId="14" fillId="4" borderId="39" xfId="16" applyFont="1" applyFill="1" applyBorder="1"/>
    <xf numFmtId="4" fontId="14" fillId="4" borderId="39" xfId="10" applyNumberFormat="1" applyFont="1" applyFill="1" applyBorder="1"/>
    <xf numFmtId="4" fontId="14" fillId="4" borderId="30" xfId="10" applyNumberFormat="1" applyFont="1" applyFill="1" applyBorder="1"/>
    <xf numFmtId="0" fontId="11" fillId="4" borderId="9" xfId="10" applyFont="1" applyFill="1" applyBorder="1" applyAlignment="1">
      <alignment horizontal="right"/>
    </xf>
    <xf numFmtId="0" fontId="11" fillId="4" borderId="1" xfId="10" applyFont="1" applyFill="1" applyBorder="1"/>
    <xf numFmtId="4" fontId="14" fillId="4" borderId="1" xfId="10" applyNumberFormat="1" applyFont="1" applyFill="1" applyBorder="1"/>
    <xf numFmtId="43" fontId="14" fillId="4" borderId="1" xfId="16" applyFont="1" applyFill="1" applyBorder="1"/>
    <xf numFmtId="0" fontId="11" fillId="4" borderId="1" xfId="10" applyFont="1" applyFill="1" applyBorder="1" applyAlignment="1">
      <alignment horizontal="left"/>
    </xf>
    <xf numFmtId="0" fontId="11" fillId="4" borderId="51" xfId="10" applyFont="1" applyFill="1" applyBorder="1" applyAlignment="1">
      <alignment horizontal="right"/>
    </xf>
    <xf numFmtId="0" fontId="11" fillId="4" borderId="1" xfId="10" quotePrefix="1" applyFont="1" applyFill="1" applyBorder="1" applyAlignment="1">
      <alignment horizontal="left"/>
    </xf>
    <xf numFmtId="0" fontId="11" fillId="4" borderId="22" xfId="10" applyFont="1" applyFill="1" applyBorder="1" applyAlignment="1">
      <alignment horizontal="left"/>
    </xf>
    <xf numFmtId="4" fontId="14" fillId="4" borderId="22" xfId="10" applyNumberFormat="1" applyFont="1" applyFill="1" applyBorder="1"/>
    <xf numFmtId="0" fontId="11" fillId="4" borderId="21" xfId="10" applyFont="1" applyFill="1" applyBorder="1" applyAlignment="1">
      <alignment horizontal="right"/>
    </xf>
    <xf numFmtId="4" fontId="16" fillId="4" borderId="22" xfId="10" applyNumberFormat="1" applyFont="1" applyFill="1" applyBorder="1"/>
    <xf numFmtId="10" fontId="14" fillId="4" borderId="1" xfId="15" applyNumberFormat="1" applyFont="1" applyFill="1" applyBorder="1" applyAlignment="1">
      <alignment horizontal="center"/>
    </xf>
    <xf numFmtId="0" fontId="11" fillId="4" borderId="5" xfId="10" applyFont="1" applyFill="1" applyBorder="1" applyAlignment="1">
      <alignment horizontal="right"/>
    </xf>
    <xf numFmtId="0" fontId="11" fillId="4" borderId="6" xfId="10" applyFont="1" applyFill="1" applyBorder="1"/>
    <xf numFmtId="4" fontId="14" fillId="4" borderId="6" xfId="10" applyNumberFormat="1" applyFont="1" applyFill="1" applyBorder="1"/>
    <xf numFmtId="4" fontId="15" fillId="4" borderId="6" xfId="10" applyNumberFormat="1" applyFont="1" applyFill="1" applyBorder="1"/>
    <xf numFmtId="0" fontId="11" fillId="4" borderId="0" xfId="10" quotePrefix="1" applyFont="1" applyFill="1" applyAlignment="1">
      <alignment horizontal="left"/>
    </xf>
    <xf numFmtId="0" fontId="15" fillId="4" borderId="0" xfId="10" applyFont="1" applyFill="1" applyAlignment="1">
      <alignment horizontal="right"/>
    </xf>
    <xf numFmtId="0" fontId="14" fillId="4" borderId="0" xfId="10" applyFont="1" applyFill="1" applyBorder="1"/>
    <xf numFmtId="0" fontId="11" fillId="4" borderId="0" xfId="10" applyFont="1" applyFill="1" applyBorder="1"/>
    <xf numFmtId="10" fontId="14" fillId="4" borderId="39" xfId="15" applyNumberFormat="1" applyFont="1" applyFill="1" applyBorder="1" applyAlignment="1">
      <alignment horizontal="center"/>
    </xf>
    <xf numFmtId="4" fontId="14" fillId="4" borderId="29" xfId="10" applyNumberFormat="1" applyFont="1" applyFill="1" applyBorder="1"/>
    <xf numFmtId="43" fontId="14" fillId="4" borderId="29" xfId="16" applyFont="1" applyFill="1" applyBorder="1"/>
    <xf numFmtId="4" fontId="16" fillId="4" borderId="1" xfId="10" applyNumberFormat="1" applyFont="1" applyFill="1" applyBorder="1"/>
    <xf numFmtId="0" fontId="1" fillId="4" borderId="0" xfId="12" applyFont="1" applyFill="1"/>
    <xf numFmtId="0" fontId="20" fillId="4" borderId="0" xfId="12" applyFont="1" applyFill="1" applyAlignment="1">
      <alignment vertical="top"/>
    </xf>
    <xf numFmtId="0" fontId="26" fillId="4" borderId="0" xfId="12" applyFont="1" applyFill="1"/>
    <xf numFmtId="0" fontId="18" fillId="4" borderId="0" xfId="12" applyFont="1" applyFill="1"/>
    <xf numFmtId="0" fontId="23" fillId="3" borderId="1" xfId="4" applyFont="1" applyFill="1" applyBorder="1" applyAlignment="1">
      <alignment horizontal="center" vertical="center" wrapText="1"/>
    </xf>
    <xf numFmtId="0" fontId="17" fillId="3" borderId="1" xfId="12" applyFont="1" applyFill="1" applyBorder="1" applyAlignment="1">
      <alignment horizontal="center"/>
    </xf>
    <xf numFmtId="0" fontId="11" fillId="4" borderId="34" xfId="10" applyFont="1" applyFill="1" applyBorder="1" applyAlignment="1">
      <alignment horizontal="center"/>
    </xf>
    <xf numFmtId="0" fontId="18" fillId="4" borderId="29" xfId="12" applyFont="1" applyFill="1" applyBorder="1"/>
    <xf numFmtId="0" fontId="18" fillId="4" borderId="53" xfId="12" applyFont="1" applyFill="1" applyBorder="1"/>
    <xf numFmtId="0" fontId="18" fillId="4" borderId="30" xfId="12" applyFont="1" applyFill="1" applyBorder="1"/>
    <xf numFmtId="0" fontId="11" fillId="4" borderId="9" xfId="10" applyFont="1" applyFill="1" applyBorder="1" applyAlignment="1">
      <alignment horizontal="center" vertical="center"/>
    </xf>
    <xf numFmtId="0" fontId="18" fillId="4" borderId="36" xfId="12" applyFont="1" applyFill="1" applyBorder="1"/>
    <xf numFmtId="0" fontId="18" fillId="4" borderId="1" xfId="12" applyFont="1" applyFill="1" applyBorder="1"/>
    <xf numFmtId="0" fontId="59" fillId="4" borderId="1" xfId="10" applyFont="1" applyFill="1" applyBorder="1"/>
    <xf numFmtId="0" fontId="18" fillId="4" borderId="1" xfId="12" applyFont="1" applyFill="1" applyBorder="1" applyAlignment="1">
      <alignment horizontal="center"/>
    </xf>
    <xf numFmtId="0" fontId="18" fillId="4" borderId="11" xfId="12" applyFont="1" applyFill="1" applyBorder="1" applyAlignment="1">
      <alignment horizontal="center"/>
    </xf>
    <xf numFmtId="0" fontId="18" fillId="4" borderId="10" xfId="12" applyFont="1" applyFill="1" applyBorder="1"/>
    <xf numFmtId="0" fontId="18" fillId="4" borderId="9" xfId="12" applyFont="1" applyFill="1" applyBorder="1"/>
    <xf numFmtId="0" fontId="18" fillId="4" borderId="11" xfId="12" applyFont="1" applyFill="1" applyBorder="1"/>
    <xf numFmtId="0" fontId="11" fillId="4" borderId="9" xfId="10" applyFont="1" applyFill="1" applyBorder="1" applyAlignment="1">
      <alignment horizontal="center"/>
    </xf>
    <xf numFmtId="0" fontId="15" fillId="4" borderId="9" xfId="10" applyFont="1" applyFill="1" applyBorder="1" applyAlignment="1">
      <alignment horizontal="center" vertical="center"/>
    </xf>
    <xf numFmtId="0" fontId="15" fillId="4" borderId="1" xfId="10" applyFont="1" applyFill="1" applyBorder="1"/>
    <xf numFmtId="2" fontId="18" fillId="4" borderId="1" xfId="12" applyNumberFormat="1" applyFont="1" applyFill="1" applyBorder="1"/>
    <xf numFmtId="0" fontId="17" fillId="4" borderId="1" xfId="12" applyFont="1" applyFill="1" applyBorder="1"/>
    <xf numFmtId="0" fontId="17" fillId="4" borderId="11" xfId="12" applyFont="1" applyFill="1" applyBorder="1"/>
    <xf numFmtId="0" fontId="11" fillId="4" borderId="1" xfId="10" applyFont="1" applyFill="1" applyBorder="1" applyAlignment="1">
      <alignment horizontal="center" vertical="center"/>
    </xf>
    <xf numFmtId="0" fontId="18" fillId="4" borderId="5" xfId="12" applyFont="1" applyFill="1" applyBorder="1"/>
    <xf numFmtId="0" fontId="18" fillId="4" borderId="6" xfId="12" applyFont="1" applyFill="1" applyBorder="1"/>
    <xf numFmtId="0" fontId="18" fillId="4" borderId="41" xfId="12" applyFont="1" applyFill="1" applyBorder="1"/>
    <xf numFmtId="0" fontId="18" fillId="4" borderId="7" xfId="12" applyFont="1" applyFill="1" applyBorder="1"/>
    <xf numFmtId="0" fontId="17" fillId="4" borderId="0" xfId="12" applyFont="1" applyFill="1"/>
    <xf numFmtId="0" fontId="17" fillId="4" borderId="0" xfId="12" applyFont="1" applyFill="1" applyAlignment="1">
      <alignment horizontal="right"/>
    </xf>
    <xf numFmtId="0" fontId="12" fillId="4" borderId="0" xfId="13" applyFont="1" applyFill="1">
      <alignment vertical="center"/>
    </xf>
    <xf numFmtId="0" fontId="33" fillId="4" borderId="0" xfId="13" applyFont="1" applyFill="1" applyAlignment="1">
      <alignment horizontal="centerContinuous" vertical="center"/>
    </xf>
    <xf numFmtId="0" fontId="12" fillId="4" borderId="0" xfId="5" applyFont="1" applyFill="1"/>
    <xf numFmtId="0" fontId="12" fillId="4" borderId="0" xfId="5" applyFont="1" applyFill="1" applyAlignment="1">
      <alignment wrapText="1"/>
    </xf>
    <xf numFmtId="0" fontId="33" fillId="4" borderId="0" xfId="5" applyFont="1" applyFill="1" applyBorder="1" applyAlignment="1">
      <alignment horizontal="centerContinuous" vertical="top"/>
    </xf>
    <xf numFmtId="0" fontId="13" fillId="4" borderId="0" xfId="5" applyFont="1" applyFill="1" applyBorder="1" applyAlignment="1"/>
    <xf numFmtId="0" fontId="14" fillId="4" borderId="0" xfId="2" applyFont="1" applyFill="1"/>
    <xf numFmtId="0" fontId="18" fillId="0" borderId="0" xfId="2" applyFont="1" applyFill="1"/>
    <xf numFmtId="0" fontId="33" fillId="4" borderId="0" xfId="5" applyFont="1" applyFill="1" applyBorder="1" applyAlignment="1">
      <alignment horizontal="centerContinuous"/>
    </xf>
    <xf numFmtId="0" fontId="12" fillId="4" borderId="0" xfId="5" applyFont="1" applyFill="1" applyBorder="1" applyAlignment="1">
      <alignment horizontal="centerContinuous"/>
    </xf>
    <xf numFmtId="0" fontId="40" fillId="4" borderId="0" xfId="13" applyFont="1" applyFill="1">
      <alignment vertical="center"/>
    </xf>
    <xf numFmtId="0" fontId="15" fillId="3" borderId="3" xfId="2" applyFont="1" applyFill="1" applyBorder="1" applyAlignment="1">
      <alignment horizontal="center" vertical="center"/>
    </xf>
    <xf numFmtId="0" fontId="17" fillId="3" borderId="32" xfId="2" applyFont="1" applyFill="1" applyBorder="1" applyAlignment="1">
      <alignment vertical="center"/>
    </xf>
    <xf numFmtId="0" fontId="15" fillId="3" borderId="11" xfId="5" applyFont="1" applyFill="1" applyBorder="1" applyAlignment="1">
      <alignment horizontal="center" vertical="center" wrapText="1"/>
    </xf>
    <xf numFmtId="0" fontId="15" fillId="3" borderId="21" xfId="13" applyFont="1" applyFill="1" applyBorder="1" applyAlignment="1">
      <alignment horizontal="center" vertical="center"/>
    </xf>
    <xf numFmtId="0" fontId="15" fillId="3" borderId="22" xfId="13" applyFont="1" applyFill="1" applyBorder="1" applyAlignment="1">
      <alignment horizontal="center" vertical="center"/>
    </xf>
    <xf numFmtId="0" fontId="23" fillId="3" borderId="22" xfId="4" applyFont="1" applyFill="1" applyBorder="1" applyAlignment="1">
      <alignment horizontal="center" vertical="center" wrapText="1"/>
    </xf>
    <xf numFmtId="0" fontId="11" fillId="4" borderId="2" xfId="13" applyFont="1" applyFill="1" applyBorder="1" applyAlignment="1">
      <alignment horizontal="center" vertical="center"/>
    </xf>
    <xf numFmtId="0" fontId="11" fillId="4" borderId="3" xfId="13" applyFont="1" applyFill="1" applyBorder="1" applyAlignment="1">
      <alignment vertical="top" wrapText="1"/>
    </xf>
    <xf numFmtId="0" fontId="11" fillId="4" borderId="3" xfId="13" applyFont="1" applyFill="1" applyBorder="1">
      <alignment vertical="center"/>
    </xf>
    <xf numFmtId="4" fontId="11" fillId="4" borderId="3" xfId="13" applyNumberFormat="1" applyFont="1" applyFill="1" applyBorder="1">
      <alignment vertical="center"/>
    </xf>
    <xf numFmtId="0" fontId="11" fillId="4" borderId="9" xfId="13" applyFont="1" applyFill="1" applyBorder="1" applyAlignment="1">
      <alignment horizontal="center" vertical="top" wrapText="1"/>
    </xf>
    <xf numFmtId="0" fontId="11" fillId="4" borderId="1" xfId="13" applyFont="1" applyFill="1" applyBorder="1" applyAlignment="1">
      <alignment vertical="top" wrapText="1"/>
    </xf>
    <xf numFmtId="0" fontId="11" fillId="4" borderId="1" xfId="13" applyFont="1" applyFill="1" applyBorder="1">
      <alignment vertical="center"/>
    </xf>
    <xf numFmtId="4" fontId="11" fillId="4" borderId="1" xfId="13" applyNumberFormat="1" applyFont="1" applyFill="1" applyBorder="1">
      <alignment vertical="center"/>
    </xf>
    <xf numFmtId="0" fontId="11" fillId="4" borderId="1" xfId="13" applyFont="1" applyFill="1" applyBorder="1" applyAlignment="1">
      <alignment horizontal="center" vertical="center"/>
    </xf>
    <xf numFmtId="0" fontId="15" fillId="4" borderId="1" xfId="13" applyFont="1" applyFill="1" applyBorder="1" applyAlignment="1">
      <alignment vertical="top" wrapText="1"/>
    </xf>
    <xf numFmtId="49" fontId="11" fillId="4" borderId="1" xfId="4" applyNumberFormat="1" applyFont="1" applyFill="1" applyBorder="1" applyAlignment="1">
      <alignment horizontal="center" vertical="center"/>
    </xf>
    <xf numFmtId="0" fontId="11" fillId="4" borderId="5" xfId="13" applyFont="1" applyFill="1" applyBorder="1" applyAlignment="1">
      <alignment horizontal="center" vertical="top" wrapText="1"/>
    </xf>
    <xf numFmtId="0" fontId="15" fillId="4" borderId="6" xfId="13" applyFont="1" applyFill="1" applyBorder="1" applyAlignment="1">
      <alignment vertical="top" wrapText="1"/>
    </xf>
    <xf numFmtId="49" fontId="15" fillId="4" borderId="6" xfId="13" applyNumberFormat="1" applyFont="1" applyFill="1" applyBorder="1" applyAlignment="1">
      <alignment horizontal="center" vertical="center"/>
    </xf>
    <xf numFmtId="4" fontId="15" fillId="4" borderId="6" xfId="13" applyNumberFormat="1" applyFont="1" applyFill="1" applyBorder="1">
      <alignment vertical="center"/>
    </xf>
    <xf numFmtId="0" fontId="33" fillId="4" borderId="0" xfId="5" applyFont="1" applyFill="1"/>
    <xf numFmtId="0" fontId="33" fillId="4" borderId="0" xfId="5" applyFont="1" applyFill="1" applyAlignment="1">
      <alignment horizontal="right"/>
    </xf>
    <xf numFmtId="0" fontId="15" fillId="4" borderId="0" xfId="10" applyFont="1" applyFill="1" applyAlignment="1">
      <alignment horizontal="center"/>
    </xf>
    <xf numFmtId="0" fontId="15" fillId="4" borderId="0" xfId="10" applyFont="1" applyFill="1" applyBorder="1" applyAlignment="1">
      <alignment horizontal="center"/>
    </xf>
    <xf numFmtId="0" fontId="15" fillId="4" borderId="0" xfId="10" applyFont="1" applyFill="1" applyBorder="1" applyAlignment="1"/>
    <xf numFmtId="0" fontId="17" fillId="4" borderId="0" xfId="4" applyFont="1" applyFill="1" applyAlignment="1">
      <alignment horizontal="left" vertical="center"/>
    </xf>
    <xf numFmtId="0" fontId="15" fillId="3" borderId="8" xfId="10" applyFont="1" applyFill="1" applyBorder="1" applyAlignment="1">
      <alignment horizontal="center" vertical="center"/>
    </xf>
    <xf numFmtId="0" fontId="15" fillId="3" borderId="8" xfId="10" applyNumberFormat="1" applyFont="1" applyFill="1" applyBorder="1" applyAlignment="1">
      <alignment horizontal="center" vertical="center"/>
    </xf>
    <xf numFmtId="0" fontId="11" fillId="4" borderId="1" xfId="10" applyFont="1" applyFill="1" applyBorder="1" applyAlignment="1">
      <alignment horizontal="center"/>
    </xf>
    <xf numFmtId="2" fontId="11" fillId="4" borderId="1" xfId="10" applyNumberFormat="1" applyFont="1" applyFill="1" applyBorder="1" applyAlignment="1">
      <alignment horizontal="center"/>
    </xf>
    <xf numFmtId="0" fontId="11" fillId="4" borderId="10" xfId="10" applyFont="1" applyFill="1" applyBorder="1"/>
    <xf numFmtId="0" fontId="15" fillId="4" borderId="1" xfId="10" applyNumberFormat="1" applyFont="1" applyFill="1" applyBorder="1" applyAlignment="1">
      <alignment horizontal="left" vertical="top" wrapText="1"/>
    </xf>
    <xf numFmtId="0" fontId="11" fillId="4" borderId="7" xfId="10" applyFont="1" applyFill="1" applyBorder="1"/>
    <xf numFmtId="0" fontId="15" fillId="4" borderId="2" xfId="10" applyFont="1" applyFill="1" applyBorder="1" applyAlignment="1">
      <alignment horizontal="center" vertical="center"/>
    </xf>
    <xf numFmtId="0" fontId="15" fillId="4" borderId="3" xfId="10" applyNumberFormat="1" applyFont="1" applyFill="1" applyBorder="1" applyAlignment="1">
      <alignment horizontal="left" vertical="center"/>
    </xf>
    <xf numFmtId="0" fontId="15" fillId="4" borderId="3" xfId="10" applyFont="1" applyFill="1" applyBorder="1" applyAlignment="1">
      <alignment horizontal="center" vertical="center"/>
    </xf>
    <xf numFmtId="0" fontId="15" fillId="4" borderId="3" xfId="10" applyNumberFormat="1" applyFont="1" applyFill="1" applyBorder="1" applyAlignment="1">
      <alignment horizontal="center" vertical="center"/>
    </xf>
    <xf numFmtId="0" fontId="15" fillId="4" borderId="3" xfId="10" applyNumberFormat="1" applyFont="1" applyFill="1" applyBorder="1" applyAlignment="1">
      <alignment horizontal="center" vertical="center" wrapText="1"/>
    </xf>
    <xf numFmtId="0" fontId="15" fillId="4" borderId="4" xfId="10" applyFont="1" applyFill="1" applyBorder="1" applyAlignment="1">
      <alignment horizontal="center" vertical="center"/>
    </xf>
    <xf numFmtId="0" fontId="12" fillId="0" borderId="1" xfId="14" applyFont="1" applyBorder="1" applyAlignment="1">
      <alignment wrapText="1"/>
    </xf>
    <xf numFmtId="2" fontId="11" fillId="4" borderId="1" xfId="10" applyNumberFormat="1" applyFont="1" applyFill="1" applyBorder="1" applyAlignment="1">
      <alignment horizontal="center" vertical="center"/>
    </xf>
    <xf numFmtId="4" fontId="11" fillId="4" borderId="1" xfId="10" applyNumberFormat="1" applyFont="1" applyFill="1" applyBorder="1" applyAlignment="1">
      <alignment horizontal="center" vertical="center"/>
    </xf>
    <xf numFmtId="0" fontId="12" fillId="0" borderId="9" xfId="14" applyFont="1" applyBorder="1" applyAlignment="1">
      <alignment horizontal="center" vertical="center"/>
    </xf>
    <xf numFmtId="0" fontId="12" fillId="0" borderId="1" xfId="14" applyFont="1" applyBorder="1"/>
    <xf numFmtId="0" fontId="11" fillId="4" borderId="6" xfId="10" applyFont="1" applyFill="1" applyBorder="1" applyAlignment="1">
      <alignment horizontal="center" vertical="center"/>
    </xf>
    <xf numFmtId="2" fontId="11" fillId="4" borderId="6" xfId="10" applyNumberFormat="1" applyFont="1" applyFill="1" applyBorder="1" applyAlignment="1">
      <alignment horizontal="center" vertical="center"/>
    </xf>
    <xf numFmtId="0" fontId="11" fillId="4" borderId="6" xfId="10" applyFont="1" applyFill="1" applyBorder="1" applyAlignment="1">
      <alignment horizontal="center"/>
    </xf>
    <xf numFmtId="2" fontId="11" fillId="0" borderId="1" xfId="10" applyNumberFormat="1" applyFont="1" applyFill="1" applyBorder="1" applyAlignment="1">
      <alignment horizontal="center" vertical="center"/>
    </xf>
    <xf numFmtId="0" fontId="15" fillId="0" borderId="1" xfId="14" applyFont="1" applyBorder="1" applyAlignment="1">
      <alignment wrapText="1"/>
    </xf>
    <xf numFmtId="0" fontId="11" fillId="0" borderId="1" xfId="10" applyFont="1" applyFill="1" applyBorder="1"/>
    <xf numFmtId="2" fontId="11" fillId="0" borderId="1" xfId="10" applyNumberFormat="1" applyFont="1" applyFill="1" applyBorder="1" applyAlignment="1">
      <alignment horizontal="center"/>
    </xf>
    <xf numFmtId="0" fontId="12" fillId="0" borderId="5" xfId="14" applyFont="1" applyBorder="1" applyAlignment="1">
      <alignment horizontal="center" vertical="center"/>
    </xf>
    <xf numFmtId="0" fontId="15" fillId="4" borderId="0" xfId="10" applyFont="1" applyFill="1" applyBorder="1"/>
    <xf numFmtId="0" fontId="17" fillId="4" borderId="0" xfId="10" applyFont="1" applyFill="1" applyAlignment="1"/>
    <xf numFmtId="0" fontId="18" fillId="4" borderId="0" xfId="10" quotePrefix="1" applyFont="1" applyFill="1" applyAlignment="1">
      <alignment horizontal="left"/>
    </xf>
    <xf numFmtId="0" fontId="27" fillId="4" borderId="0" xfId="10" applyFont="1" applyFill="1" applyBorder="1" applyAlignment="1">
      <alignment horizontal="center"/>
    </xf>
    <xf numFmtId="0" fontId="17" fillId="3" borderId="51" xfId="10" applyFont="1" applyFill="1" applyBorder="1" applyAlignment="1">
      <alignment horizontal="center" vertical="center"/>
    </xf>
    <xf numFmtId="0" fontId="17" fillId="3" borderId="8" xfId="10" applyNumberFormat="1" applyFont="1" applyFill="1" applyBorder="1" applyAlignment="1">
      <alignment horizontal="center" vertical="center" wrapText="1"/>
    </xf>
    <xf numFmtId="0" fontId="17" fillId="3" borderId="57" xfId="10" applyFont="1" applyFill="1" applyBorder="1" applyAlignment="1">
      <alignment horizontal="center" vertical="center"/>
    </xf>
    <xf numFmtId="0" fontId="17" fillId="3" borderId="8" xfId="10" applyFont="1" applyFill="1" applyBorder="1" applyAlignment="1">
      <alignment horizontal="center" vertical="center"/>
    </xf>
    <xf numFmtId="0" fontId="17" fillId="3" borderId="35" xfId="10" applyFont="1" applyFill="1" applyBorder="1" applyAlignment="1">
      <alignment horizontal="center" vertical="center"/>
    </xf>
    <xf numFmtId="0" fontId="18" fillId="4" borderId="9" xfId="10" applyFont="1" applyFill="1" applyBorder="1" applyAlignment="1">
      <alignment horizontal="center"/>
    </xf>
    <xf numFmtId="0" fontId="19" fillId="4" borderId="1" xfId="10" applyNumberFormat="1" applyFont="1" applyFill="1" applyBorder="1" applyAlignment="1">
      <alignment wrapText="1"/>
    </xf>
    <xf numFmtId="0" fontId="19" fillId="4" borderId="1" xfId="10" applyFont="1" applyFill="1" applyBorder="1" applyAlignment="1">
      <alignment horizontal="center"/>
    </xf>
    <xf numFmtId="4" fontId="18" fillId="4" borderId="1" xfId="10" applyNumberFormat="1" applyFont="1" applyFill="1" applyBorder="1" applyAlignment="1">
      <alignment horizontal="center"/>
    </xf>
    <xf numFmtId="0" fontId="18" fillId="4" borderId="10" xfId="10" applyFont="1" applyFill="1" applyBorder="1"/>
    <xf numFmtId="2" fontId="18" fillId="4" borderId="1" xfId="10" applyNumberFormat="1" applyFont="1" applyFill="1" applyBorder="1" applyAlignment="1">
      <alignment horizontal="center"/>
    </xf>
    <xf numFmtId="0" fontId="19" fillId="4" borderId="1" xfId="10" applyFont="1" applyFill="1" applyBorder="1" applyAlignment="1">
      <alignment horizontal="center" wrapText="1"/>
    </xf>
    <xf numFmtId="0" fontId="18" fillId="4" borderId="1" xfId="10" applyFont="1" applyFill="1" applyBorder="1"/>
    <xf numFmtId="0" fontId="17" fillId="4" borderId="1" xfId="10" applyNumberFormat="1" applyFont="1" applyFill="1" applyBorder="1" applyAlignment="1">
      <alignment horizontal="center" wrapText="1"/>
    </xf>
    <xf numFmtId="2" fontId="17" fillId="4" borderId="1" xfId="10" applyNumberFormat="1" applyFont="1" applyFill="1" applyBorder="1" applyAlignment="1">
      <alignment horizontal="center"/>
    </xf>
    <xf numFmtId="0" fontId="18" fillId="4" borderId="10" xfId="10" applyFont="1" applyFill="1" applyBorder="1" applyAlignment="1">
      <alignment horizontal="center"/>
    </xf>
    <xf numFmtId="0" fontId="26" fillId="4" borderId="0" xfId="10" applyFont="1" applyFill="1"/>
    <xf numFmtId="0" fontId="26" fillId="4" borderId="0" xfId="10" applyFont="1" applyFill="1" applyBorder="1"/>
    <xf numFmtId="0" fontId="23" fillId="4" borderId="0" xfId="10" applyFont="1" applyFill="1"/>
    <xf numFmtId="0" fontId="23" fillId="4" borderId="0" xfId="10" applyFont="1" applyFill="1" applyAlignment="1">
      <alignment horizontal="right"/>
    </xf>
    <xf numFmtId="0" fontId="18" fillId="4" borderId="0" xfId="10" applyFont="1" applyFill="1" applyAlignment="1">
      <alignment vertical="center"/>
    </xf>
    <xf numFmtId="0" fontId="18" fillId="4" borderId="0" xfId="10" quotePrefix="1" applyFont="1" applyFill="1" applyBorder="1" applyAlignment="1">
      <alignment horizontal="left"/>
    </xf>
    <xf numFmtId="0" fontId="27" fillId="4" borderId="0" xfId="10" applyFont="1" applyFill="1" applyBorder="1" applyAlignment="1">
      <alignment horizontal="center" vertical="top" wrapText="1"/>
    </xf>
    <xf numFmtId="0" fontId="17" fillId="3" borderId="31" xfId="10" applyFont="1" applyFill="1" applyBorder="1" applyAlignment="1">
      <alignment horizontal="center" vertical="center"/>
    </xf>
    <xf numFmtId="0" fontId="17" fillId="3" borderId="39" xfId="10" applyFont="1" applyFill="1" applyBorder="1" applyAlignment="1">
      <alignment horizontal="center" vertical="center"/>
    </xf>
    <xf numFmtId="0" fontId="17" fillId="3" borderId="39" xfId="10" applyFont="1" applyFill="1" applyBorder="1" applyAlignment="1">
      <alignment horizontal="center" vertical="center" wrapText="1"/>
    </xf>
    <xf numFmtId="0" fontId="17" fillId="3" borderId="1" xfId="10" applyFont="1" applyFill="1" applyBorder="1" applyAlignment="1">
      <alignment horizontal="center" vertical="center"/>
    </xf>
    <xf numFmtId="0" fontId="18" fillId="3" borderId="1" xfId="10" applyFont="1" applyFill="1" applyBorder="1" applyAlignment="1">
      <alignment horizontal="center" vertical="center" wrapText="1"/>
    </xf>
    <xf numFmtId="0" fontId="17" fillId="3" borderId="6" xfId="10" applyFont="1" applyFill="1" applyBorder="1" applyAlignment="1">
      <alignment horizontal="center" vertical="center"/>
    </xf>
    <xf numFmtId="0" fontId="11" fillId="4" borderId="34" xfId="10" applyFont="1" applyFill="1" applyBorder="1" applyAlignment="1">
      <alignment horizontal="right"/>
    </xf>
    <xf numFmtId="0" fontId="15" fillId="4" borderId="29" xfId="10" applyFont="1" applyFill="1" applyBorder="1" applyAlignment="1">
      <alignment horizontal="left"/>
    </xf>
    <xf numFmtId="0" fontId="18" fillId="4" borderId="3" xfId="10" quotePrefix="1" applyFont="1" applyFill="1" applyBorder="1" applyAlignment="1">
      <alignment horizontal="left"/>
    </xf>
    <xf numFmtId="0" fontId="18" fillId="4" borderId="3" xfId="10" applyFont="1" applyFill="1" applyBorder="1"/>
    <xf numFmtId="0" fontId="19" fillId="0" borderId="1" xfId="6" applyFont="1" applyBorder="1" applyAlignment="1">
      <alignment horizontal="left" wrapText="1"/>
    </xf>
    <xf numFmtId="0" fontId="18" fillId="4" borderId="1" xfId="10" applyFont="1" applyFill="1" applyBorder="1" applyAlignment="1">
      <alignment horizontal="left"/>
    </xf>
    <xf numFmtId="0" fontId="11" fillId="4" borderId="21" xfId="6" applyFont="1" applyFill="1" applyBorder="1" applyAlignment="1">
      <alignment horizontal="center" vertical="center"/>
    </xf>
    <xf numFmtId="0" fontId="15" fillId="4" borderId="22" xfId="10" applyFont="1" applyFill="1" applyBorder="1" applyAlignment="1">
      <alignment vertical="center"/>
    </xf>
    <xf numFmtId="0" fontId="19" fillId="0" borderId="22" xfId="6" applyFont="1" applyBorder="1" applyAlignment="1">
      <alignment vertical="center"/>
    </xf>
    <xf numFmtId="0" fontId="11" fillId="4" borderId="21" xfId="10" applyFont="1" applyFill="1" applyBorder="1" applyAlignment="1">
      <alignment horizontal="center" vertical="center"/>
    </xf>
    <xf numFmtId="0" fontId="15" fillId="4" borderId="1" xfId="10" applyFont="1" applyFill="1" applyBorder="1" applyAlignment="1">
      <alignment horizontal="left"/>
    </xf>
    <xf numFmtId="0" fontId="18" fillId="4" borderId="1" xfId="10" quotePrefix="1" applyFont="1" applyFill="1" applyBorder="1" applyAlignment="1">
      <alignment horizontal="left"/>
    </xf>
    <xf numFmtId="0" fontId="15" fillId="4" borderId="9" xfId="10" applyFont="1" applyFill="1" applyBorder="1" applyAlignment="1">
      <alignment horizontal="right"/>
    </xf>
    <xf numFmtId="0" fontId="15" fillId="4" borderId="29" xfId="10" applyFont="1" applyFill="1" applyBorder="1" applyAlignment="1">
      <alignment horizontal="left" vertical="center"/>
    </xf>
    <xf numFmtId="0" fontId="11" fillId="4" borderId="9" xfId="6" applyFont="1" applyFill="1" applyBorder="1" applyAlignment="1">
      <alignment horizontal="right"/>
    </xf>
    <xf numFmtId="0" fontId="15" fillId="4" borderId="1" xfId="6" applyFont="1" applyFill="1" applyBorder="1" applyAlignment="1">
      <alignment horizontal="center"/>
    </xf>
    <xf numFmtId="0" fontId="11" fillId="4" borderId="9" xfId="6" applyFont="1" applyFill="1" applyBorder="1" applyAlignment="1">
      <alignment horizontal="center" vertical="center"/>
    </xf>
    <xf numFmtId="0" fontId="18" fillId="4" borderId="8" xfId="10" applyFont="1" applyFill="1" applyBorder="1" applyAlignment="1">
      <alignment horizontal="left"/>
    </xf>
    <xf numFmtId="0" fontId="18" fillId="4" borderId="8" xfId="10" applyFont="1" applyFill="1" applyBorder="1"/>
    <xf numFmtId="0" fontId="18" fillId="4" borderId="57" xfId="10" applyFont="1" applyFill="1" applyBorder="1"/>
    <xf numFmtId="0" fontId="17" fillId="4" borderId="0" xfId="10" applyFont="1" applyFill="1" applyBorder="1"/>
    <xf numFmtId="0" fontId="17" fillId="4" borderId="0" xfId="10" applyFont="1" applyFill="1" applyBorder="1" applyAlignment="1">
      <alignment horizontal="right"/>
    </xf>
    <xf numFmtId="0" fontId="19" fillId="4" borderId="0" xfId="10" applyFont="1" applyFill="1" applyAlignment="1">
      <alignment vertical="top"/>
    </xf>
    <xf numFmtId="0" fontId="26" fillId="4" borderId="0" xfId="10" applyFont="1" applyFill="1" applyAlignment="1"/>
    <xf numFmtId="0" fontId="60" fillId="4" borderId="0" xfId="10" applyFont="1" applyFill="1" applyBorder="1" applyAlignment="1">
      <alignment vertical="top"/>
    </xf>
    <xf numFmtId="0" fontId="27" fillId="4" borderId="0" xfId="10" applyFont="1" applyFill="1" applyBorder="1" applyAlignment="1">
      <alignment horizontal="center" vertical="top"/>
    </xf>
    <xf numFmtId="0" fontId="26" fillId="4" borderId="0" xfId="10" applyFont="1" applyFill="1" applyBorder="1" applyAlignment="1"/>
    <xf numFmtId="0" fontId="27" fillId="4" borderId="0" xfId="10" applyFont="1" applyFill="1" applyBorder="1" applyAlignment="1">
      <alignment vertical="top"/>
    </xf>
    <xf numFmtId="0" fontId="17" fillId="4" borderId="0" xfId="10" applyFont="1" applyFill="1" applyAlignment="1">
      <alignment vertical="top"/>
    </xf>
    <xf numFmtId="0" fontId="16" fillId="4" borderId="0" xfId="4" applyFont="1" applyFill="1" applyAlignment="1">
      <alignment horizontal="left" vertical="center"/>
    </xf>
    <xf numFmtId="0" fontId="23" fillId="3" borderId="1" xfId="10" applyFont="1" applyFill="1" applyBorder="1" applyAlignment="1">
      <alignment vertical="top"/>
    </xf>
    <xf numFmtId="0" fontId="17" fillId="3" borderId="1" xfId="10" applyFont="1" applyFill="1" applyBorder="1" applyAlignment="1">
      <alignment horizontal="center" vertical="center" wrapText="1"/>
    </xf>
    <xf numFmtId="0" fontId="17" fillId="3" borderId="1" xfId="10" applyFont="1" applyFill="1" applyBorder="1"/>
    <xf numFmtId="0" fontId="17" fillId="3" borderId="1" xfId="10" applyFont="1" applyFill="1" applyBorder="1" applyAlignment="1">
      <alignment horizontal="center"/>
    </xf>
    <xf numFmtId="0" fontId="33" fillId="4" borderId="1" xfId="10" applyFont="1" applyFill="1" applyBorder="1" applyAlignment="1">
      <alignment vertical="top"/>
    </xf>
    <xf numFmtId="0" fontId="26" fillId="4" borderId="1" xfId="10" quotePrefix="1" applyFont="1" applyFill="1" applyBorder="1" applyAlignment="1">
      <alignment horizontal="left"/>
    </xf>
    <xf numFmtId="0" fontId="26" fillId="4" borderId="1" xfId="10" applyFont="1" applyFill="1" applyBorder="1"/>
    <xf numFmtId="0" fontId="12" fillId="0" borderId="1" xfId="10" applyFont="1" applyBorder="1" applyAlignment="1">
      <alignment vertical="top"/>
    </xf>
    <xf numFmtId="0" fontId="26" fillId="4" borderId="1" xfId="10" applyFont="1" applyFill="1" applyBorder="1" applyAlignment="1">
      <alignment horizontal="left"/>
    </xf>
    <xf numFmtId="0" fontId="19" fillId="0" borderId="1" xfId="10" applyFont="1" applyBorder="1" applyAlignment="1">
      <alignment vertical="top" wrapText="1"/>
    </xf>
    <xf numFmtId="0" fontId="12" fillId="0" borderId="1" xfId="10" applyFont="1" applyFill="1" applyBorder="1" applyAlignment="1">
      <alignment horizontal="right"/>
    </xf>
    <xf numFmtId="0" fontId="12" fillId="0" borderId="1" xfId="10" applyFont="1" applyFill="1" applyBorder="1" applyAlignment="1">
      <alignment vertical="top"/>
    </xf>
    <xf numFmtId="0" fontId="26" fillId="0" borderId="1" xfId="10" applyFont="1" applyFill="1" applyBorder="1" applyAlignment="1">
      <alignment horizontal="left"/>
    </xf>
    <xf numFmtId="0" fontId="26" fillId="0" borderId="1" xfId="10" applyFont="1" applyFill="1" applyBorder="1"/>
    <xf numFmtId="0" fontId="61" fillId="0" borderId="1" xfId="10" applyFont="1" applyFill="1" applyBorder="1" applyAlignment="1">
      <alignment horizontal="left" vertical="top"/>
    </xf>
    <xf numFmtId="0" fontId="18" fillId="0" borderId="1" xfId="10" quotePrefix="1" applyFont="1" applyFill="1" applyBorder="1" applyAlignment="1">
      <alignment horizontal="center" vertical="center"/>
    </xf>
    <xf numFmtId="2" fontId="18" fillId="0" borderId="1" xfId="10" quotePrefix="1" applyNumberFormat="1" applyFont="1" applyFill="1" applyBorder="1" applyAlignment="1">
      <alignment horizontal="center"/>
    </xf>
    <xf numFmtId="10" fontId="18" fillId="0" borderId="1" xfId="10" applyNumberFormat="1" applyFont="1" applyFill="1" applyBorder="1" applyAlignment="1">
      <alignment horizontal="center"/>
    </xf>
    <xf numFmtId="166" fontId="18" fillId="0" borderId="1" xfId="10" applyNumberFormat="1" applyFont="1" applyFill="1" applyBorder="1" applyAlignment="1">
      <alignment horizontal="center"/>
    </xf>
    <xf numFmtId="2" fontId="18" fillId="0" borderId="1" xfId="10" applyNumberFormat="1" applyFont="1" applyFill="1" applyBorder="1" applyAlignment="1">
      <alignment horizontal="center"/>
    </xf>
    <xf numFmtId="2" fontId="18" fillId="0" borderId="1" xfId="10" applyNumberFormat="1" applyFont="1" applyFill="1" applyBorder="1"/>
    <xf numFmtId="2" fontId="17" fillId="0" borderId="1" xfId="10" applyNumberFormat="1" applyFont="1" applyFill="1" applyBorder="1" applyAlignment="1">
      <alignment horizontal="center"/>
    </xf>
    <xf numFmtId="0" fontId="14" fillId="0" borderId="1" xfId="10" applyFont="1" applyFill="1" applyBorder="1" applyAlignment="1">
      <alignment vertical="top"/>
    </xf>
    <xf numFmtId="0" fontId="18" fillId="0" borderId="1" xfId="10" applyFont="1" applyFill="1" applyBorder="1" applyAlignment="1">
      <alignment horizontal="center"/>
    </xf>
    <xf numFmtId="166" fontId="18" fillId="0" borderId="1" xfId="10" applyNumberFormat="1" applyFont="1" applyFill="1" applyBorder="1"/>
    <xf numFmtId="0" fontId="14" fillId="0" borderId="1" xfId="10" applyFont="1" applyBorder="1" applyAlignment="1">
      <alignment vertical="top"/>
    </xf>
    <xf numFmtId="0" fontId="33" fillId="0" borderId="1" xfId="10" applyFont="1" applyFill="1" applyBorder="1" applyAlignment="1">
      <alignment horizontal="right"/>
    </xf>
    <xf numFmtId="0" fontId="26" fillId="0" borderId="1" xfId="10" quotePrefix="1" applyFont="1" applyFill="1" applyBorder="1" applyAlignment="1">
      <alignment horizontal="left"/>
    </xf>
    <xf numFmtId="0" fontId="62" fillId="0" borderId="1" xfId="10" applyFont="1" applyFill="1" applyBorder="1" applyAlignment="1">
      <alignment horizontal="left" vertical="top"/>
    </xf>
    <xf numFmtId="167" fontId="18" fillId="0" borderId="1" xfId="10" applyNumberFormat="1" applyFont="1" applyFill="1" applyBorder="1" applyAlignment="1">
      <alignment horizontal="center"/>
    </xf>
    <xf numFmtId="168" fontId="18" fillId="0" borderId="1" xfId="10" applyNumberFormat="1" applyFont="1" applyFill="1" applyBorder="1" applyAlignment="1">
      <alignment horizontal="center"/>
    </xf>
    <xf numFmtId="167" fontId="18" fillId="0" borderId="1" xfId="10" applyNumberFormat="1" applyFont="1" applyFill="1" applyBorder="1"/>
    <xf numFmtId="10" fontId="18" fillId="0" borderId="1" xfId="10" applyNumberFormat="1" applyFont="1" applyFill="1" applyBorder="1"/>
    <xf numFmtId="0" fontId="19" fillId="0" borderId="1" xfId="10" applyFont="1" applyFill="1" applyBorder="1" applyAlignment="1">
      <alignment vertical="top"/>
    </xf>
    <xf numFmtId="0" fontId="19" fillId="4" borderId="1" xfId="10" applyFont="1" applyFill="1" applyBorder="1" applyAlignment="1">
      <alignment vertical="top"/>
    </xf>
    <xf numFmtId="0" fontId="33" fillId="0" borderId="1" xfId="10" applyFont="1" applyFill="1" applyBorder="1" applyAlignment="1">
      <alignment vertical="top"/>
    </xf>
    <xf numFmtId="0" fontId="11" fillId="0" borderId="1" xfId="10" applyFont="1" applyFill="1" applyBorder="1" applyAlignment="1">
      <alignment horizontal="left"/>
    </xf>
    <xf numFmtId="0" fontId="19" fillId="0" borderId="1" xfId="10" applyFont="1" applyFill="1" applyBorder="1" applyAlignment="1">
      <alignment vertical="top" wrapText="1"/>
    </xf>
    <xf numFmtId="1" fontId="15" fillId="0" borderId="1" xfId="10" applyNumberFormat="1" applyFont="1" applyFill="1" applyBorder="1" applyAlignment="1">
      <alignment horizontal="center" vertical="center"/>
    </xf>
    <xf numFmtId="2" fontId="18" fillId="0" borderId="1" xfId="10" applyNumberFormat="1" applyFont="1" applyFill="1" applyBorder="1" applyAlignment="1">
      <alignment horizontal="center" vertical="center"/>
    </xf>
    <xf numFmtId="166" fontId="18" fillId="0" borderId="1" xfId="10" applyNumberFormat="1" applyFont="1" applyFill="1" applyBorder="1" applyAlignment="1">
      <alignment horizontal="center" vertical="center"/>
    </xf>
    <xf numFmtId="2" fontId="17" fillId="0" borderId="1" xfId="10" applyNumberFormat="1" applyFont="1" applyFill="1" applyBorder="1" applyAlignment="1">
      <alignment horizontal="center" vertical="center"/>
    </xf>
    <xf numFmtId="0" fontId="23" fillId="4" borderId="1" xfId="10" applyFont="1" applyFill="1" applyBorder="1" applyAlignment="1">
      <alignment vertical="top" wrapText="1"/>
    </xf>
    <xf numFmtId="0" fontId="15" fillId="4" borderId="1" xfId="10" quotePrefix="1" applyFont="1" applyFill="1" applyBorder="1" applyAlignment="1">
      <alignment horizontal="left"/>
    </xf>
    <xf numFmtId="0" fontId="26" fillId="4" borderId="10" xfId="10" applyFont="1" applyFill="1" applyBorder="1"/>
    <xf numFmtId="0" fontId="23" fillId="4" borderId="0" xfId="10" applyFont="1" applyFill="1" applyAlignment="1">
      <alignment horizontal="left"/>
    </xf>
    <xf numFmtId="0" fontId="27" fillId="4" borderId="0" xfId="10" quotePrefix="1" applyFont="1" applyFill="1" applyAlignment="1">
      <alignment horizontal="left"/>
    </xf>
    <xf numFmtId="0" fontId="17" fillId="3" borderId="3" xfId="10" applyFont="1" applyFill="1" applyBorder="1" applyAlignment="1">
      <alignment vertical="center"/>
    </xf>
    <xf numFmtId="0" fontId="17" fillId="3" borderId="26" xfId="10" applyFont="1" applyFill="1" applyBorder="1" applyAlignment="1">
      <alignment horizontal="center" vertical="center"/>
    </xf>
    <xf numFmtId="0" fontId="17" fillId="3" borderId="14" xfId="10" applyFont="1" applyFill="1" applyBorder="1" applyAlignment="1">
      <alignment horizontal="center" vertical="center"/>
    </xf>
    <xf numFmtId="0" fontId="17" fillId="3" borderId="15" xfId="10" applyFont="1" applyFill="1" applyBorder="1" applyAlignment="1">
      <alignment horizontal="center" vertical="center"/>
    </xf>
    <xf numFmtId="0" fontId="17" fillId="3" borderId="58" xfId="10" applyFont="1" applyFill="1" applyBorder="1" applyAlignment="1">
      <alignment horizontal="center" vertical="center"/>
    </xf>
    <xf numFmtId="0" fontId="18" fillId="4" borderId="34" xfId="10" applyFont="1" applyFill="1" applyBorder="1" applyAlignment="1">
      <alignment horizontal="center" vertical="center"/>
    </xf>
    <xf numFmtId="0" fontId="18" fillId="4" borderId="29" xfId="10" applyFont="1" applyFill="1" applyBorder="1"/>
    <xf numFmtId="10" fontId="18" fillId="4" borderId="29" xfId="10" applyNumberFormat="1" applyFont="1" applyFill="1" applyBorder="1" applyAlignment="1">
      <alignment horizontal="center"/>
    </xf>
    <xf numFmtId="10" fontId="18" fillId="4" borderId="53" xfId="10" applyNumberFormat="1" applyFont="1" applyFill="1" applyBorder="1" applyAlignment="1">
      <alignment horizontal="center"/>
    </xf>
    <xf numFmtId="0" fontId="26" fillId="4" borderId="30" xfId="10" applyFont="1" applyFill="1" applyBorder="1"/>
    <xf numFmtId="0" fontId="18" fillId="4" borderId="9" xfId="10" applyFont="1" applyFill="1" applyBorder="1" applyAlignment="1">
      <alignment horizontal="center" vertical="center"/>
    </xf>
    <xf numFmtId="0" fontId="18" fillId="4" borderId="1" xfId="10" applyFont="1" applyFill="1" applyBorder="1" applyAlignment="1">
      <alignment horizontal="left" wrapText="1"/>
    </xf>
    <xf numFmtId="9" fontId="18" fillId="4" borderId="1" xfId="10" applyNumberFormat="1" applyFont="1" applyFill="1" applyBorder="1" applyAlignment="1">
      <alignment horizontal="center"/>
    </xf>
    <xf numFmtId="9" fontId="18" fillId="4" borderId="11" xfId="10" applyNumberFormat="1" applyFont="1" applyFill="1" applyBorder="1" applyAlignment="1">
      <alignment horizontal="center"/>
    </xf>
    <xf numFmtId="0" fontId="18" fillId="4" borderId="1" xfId="10" applyFont="1" applyFill="1" applyBorder="1" applyAlignment="1">
      <alignment horizontal="center"/>
    </xf>
    <xf numFmtId="0" fontId="18" fillId="4" borderId="11" xfId="10" applyFont="1" applyFill="1" applyBorder="1"/>
    <xf numFmtId="0" fontId="18" fillId="4" borderId="1" xfId="10" applyFont="1" applyFill="1" applyBorder="1" applyAlignment="1">
      <alignment horizontal="left" vertical="center" wrapText="1"/>
    </xf>
    <xf numFmtId="2" fontId="18" fillId="4" borderId="1" xfId="10" applyNumberFormat="1" applyFont="1" applyFill="1" applyBorder="1"/>
    <xf numFmtId="2" fontId="18" fillId="4" borderId="11" xfId="10" applyNumberFormat="1" applyFont="1" applyFill="1" applyBorder="1"/>
    <xf numFmtId="0" fontId="17" fillId="0" borderId="9" xfId="10" applyFont="1" applyFill="1" applyBorder="1" applyAlignment="1">
      <alignment horizontal="center"/>
    </xf>
    <xf numFmtId="0" fontId="17" fillId="0" borderId="1" xfId="10" applyFont="1" applyFill="1" applyBorder="1"/>
    <xf numFmtId="0" fontId="18" fillId="0" borderId="9" xfId="10" quotePrefix="1" applyFont="1" applyFill="1" applyBorder="1" applyAlignment="1">
      <alignment horizontal="center"/>
    </xf>
    <xf numFmtId="0" fontId="18" fillId="0" borderId="9" xfId="10" applyFont="1" applyFill="1" applyBorder="1" applyAlignment="1">
      <alignment horizontal="center"/>
    </xf>
    <xf numFmtId="0" fontId="18" fillId="0" borderId="1" xfId="10" applyFont="1" applyFill="1" applyBorder="1"/>
    <xf numFmtId="2" fontId="18" fillId="4" borderId="11" xfId="10" applyNumberFormat="1" applyFont="1" applyFill="1" applyBorder="1" applyAlignment="1">
      <alignment horizontal="center"/>
    </xf>
    <xf numFmtId="0" fontId="18" fillId="4" borderId="5" xfId="10" applyFont="1" applyFill="1" applyBorder="1" applyAlignment="1">
      <alignment horizontal="center"/>
    </xf>
    <xf numFmtId="0" fontId="18" fillId="4" borderId="6" xfId="10" applyFont="1" applyFill="1" applyBorder="1"/>
    <xf numFmtId="0" fontId="18" fillId="4" borderId="41" xfId="10" applyFont="1" applyFill="1" applyBorder="1"/>
    <xf numFmtId="0" fontId="26" fillId="4" borderId="7" xfId="10" applyFont="1" applyFill="1" applyBorder="1"/>
    <xf numFmtId="0" fontId="63" fillId="4" borderId="0" xfId="10" applyFont="1" applyFill="1"/>
    <xf numFmtId="0" fontId="26" fillId="4" borderId="18" xfId="10" applyFont="1" applyFill="1" applyBorder="1"/>
    <xf numFmtId="0" fontId="26" fillId="4" borderId="19" xfId="10" applyFont="1" applyFill="1" applyBorder="1"/>
    <xf numFmtId="0" fontId="21" fillId="4" borderId="0" xfId="10" applyFont="1" applyFill="1" applyBorder="1" applyAlignment="1">
      <alignment horizontal="center"/>
    </xf>
    <xf numFmtId="0" fontId="27" fillId="4" borderId="20" xfId="10" applyFont="1" applyFill="1" applyBorder="1" applyAlignment="1">
      <alignment horizontal="center" vertical="center"/>
    </xf>
    <xf numFmtId="0" fontId="21" fillId="4" borderId="0" xfId="10" applyFont="1" applyFill="1" applyBorder="1" applyAlignment="1">
      <alignment horizontal="center" vertical="center"/>
    </xf>
    <xf numFmtId="0" fontId="27" fillId="4" borderId="0" xfId="10" applyFont="1" applyFill="1" applyBorder="1" applyAlignment="1">
      <alignment horizontal="center" vertical="center"/>
    </xf>
    <xf numFmtId="0" fontId="18" fillId="3" borderId="22" xfId="10" applyFont="1" applyFill="1" applyBorder="1" applyAlignment="1">
      <alignment horizontal="center" vertical="center"/>
    </xf>
    <xf numFmtId="0" fontId="18" fillId="3" borderId="23" xfId="10" applyFont="1" applyFill="1" applyBorder="1" applyAlignment="1">
      <alignment horizontal="center" vertical="center"/>
    </xf>
    <xf numFmtId="0" fontId="17" fillId="3" borderId="5" xfId="10" applyFont="1" applyFill="1" applyBorder="1" applyAlignment="1">
      <alignment horizontal="center" vertical="center"/>
    </xf>
    <xf numFmtId="0" fontId="18" fillId="4" borderId="2" xfId="10" applyFont="1" applyFill="1" applyBorder="1" applyAlignment="1">
      <alignment vertical="center"/>
    </xf>
    <xf numFmtId="0" fontId="17" fillId="4" borderId="3" xfId="10" applyFont="1" applyFill="1" applyBorder="1" applyAlignment="1">
      <alignment vertical="center"/>
    </xf>
    <xf numFmtId="0" fontId="18" fillId="4" borderId="3" xfId="10" applyFont="1" applyFill="1" applyBorder="1" applyAlignment="1">
      <alignment vertical="center"/>
    </xf>
    <xf numFmtId="0" fontId="18" fillId="4" borderId="9" xfId="10" applyFont="1" applyFill="1" applyBorder="1" applyAlignment="1">
      <alignment horizontal="left" vertical="center"/>
    </xf>
    <xf numFmtId="0" fontId="18" fillId="4" borderId="1" xfId="10" applyFont="1" applyFill="1" applyBorder="1" applyAlignment="1">
      <alignment horizontal="left" vertical="center"/>
    </xf>
    <xf numFmtId="0" fontId="18" fillId="4" borderId="9" xfId="10" applyFont="1" applyFill="1" applyBorder="1" applyAlignment="1">
      <alignment horizontal="left"/>
    </xf>
    <xf numFmtId="166" fontId="18" fillId="4" borderId="1" xfId="10" applyNumberFormat="1" applyFont="1" applyFill="1" applyBorder="1" applyAlignment="1">
      <alignment horizontal="center"/>
    </xf>
    <xf numFmtId="0" fontId="18" fillId="4" borderId="14" xfId="10" applyFont="1" applyFill="1" applyBorder="1"/>
    <xf numFmtId="0" fontId="17" fillId="4" borderId="15" xfId="10" applyFont="1" applyFill="1" applyBorder="1"/>
    <xf numFmtId="166" fontId="17" fillId="4" borderId="15" xfId="10" applyNumberFormat="1" applyFont="1" applyFill="1" applyBorder="1" applyAlignment="1">
      <alignment horizontal="center"/>
    </xf>
    <xf numFmtId="10" fontId="18" fillId="4" borderId="1" xfId="10" applyNumberFormat="1" applyFont="1" applyFill="1" applyBorder="1" applyAlignment="1">
      <alignment horizontal="center"/>
    </xf>
    <xf numFmtId="0" fontId="18" fillId="4" borderId="15" xfId="10" applyFont="1" applyFill="1" applyBorder="1" applyAlignment="1"/>
    <xf numFmtId="0" fontId="18" fillId="4" borderId="0" xfId="3" applyFont="1" applyFill="1" applyBorder="1"/>
    <xf numFmtId="0" fontId="18" fillId="4" borderId="0" xfId="3" applyFont="1" applyFill="1" applyBorder="1" applyAlignment="1">
      <alignment horizontal="centerContinuous"/>
    </xf>
    <xf numFmtId="0" fontId="17" fillId="4" borderId="0" xfId="4" applyFont="1" applyFill="1" applyAlignment="1">
      <alignment horizontal="centerContinuous" vertical="center"/>
    </xf>
    <xf numFmtId="0" fontId="18" fillId="4" borderId="0" xfId="5" applyFont="1" applyFill="1"/>
    <xf numFmtId="0" fontId="17" fillId="4" borderId="0" xfId="3" applyFont="1" applyFill="1" applyBorder="1" applyAlignment="1">
      <alignment horizontal="left"/>
    </xf>
    <xf numFmtId="0" fontId="17" fillId="4" borderId="0" xfId="3" applyFont="1" applyFill="1" applyBorder="1" applyAlignment="1">
      <alignment horizontal="right"/>
    </xf>
    <xf numFmtId="16" fontId="17" fillId="3" borderId="3" xfId="3" applyNumberFormat="1" applyFont="1" applyFill="1" applyBorder="1" applyAlignment="1">
      <alignment horizontal="center" vertical="center" wrapText="1"/>
    </xf>
    <xf numFmtId="16" fontId="17" fillId="3" borderId="4" xfId="3" applyNumberFormat="1" applyFont="1" applyFill="1" applyBorder="1" applyAlignment="1">
      <alignment horizontal="center" vertical="center" wrapText="1"/>
    </xf>
    <xf numFmtId="0" fontId="17" fillId="3" borderId="9" xfId="3" applyFont="1" applyFill="1" applyBorder="1" applyAlignment="1">
      <alignment horizontal="center" vertical="center"/>
    </xf>
    <xf numFmtId="0" fontId="17" fillId="3" borderId="1" xfId="3" quotePrefix="1" applyFont="1" applyFill="1" applyBorder="1" applyAlignment="1">
      <alignment horizontal="center" vertical="center" wrapText="1"/>
    </xf>
    <xf numFmtId="0" fontId="17" fillId="3" borderId="10" xfId="3" quotePrefix="1" applyFont="1" applyFill="1" applyBorder="1" applyAlignment="1">
      <alignment horizontal="center" vertical="center" wrapText="1"/>
    </xf>
    <xf numFmtId="0" fontId="17" fillId="4" borderId="9" xfId="3" applyFont="1" applyFill="1" applyBorder="1"/>
    <xf numFmtId="0" fontId="18" fillId="4" borderId="1" xfId="3" applyFont="1" applyFill="1" applyBorder="1" applyAlignment="1" applyProtection="1">
      <alignment vertical="top" wrapText="1"/>
    </xf>
    <xf numFmtId="166" fontId="18" fillId="0" borderId="1" xfId="3" applyNumberFormat="1" applyFont="1" applyFill="1" applyBorder="1"/>
    <xf numFmtId="0" fontId="18" fillId="4" borderId="1" xfId="3" applyFont="1" applyFill="1" applyBorder="1" applyAlignment="1" applyProtection="1">
      <alignment horizontal="left" vertical="top" wrapText="1"/>
    </xf>
    <xf numFmtId="166" fontId="17" fillId="0" borderId="0" xfId="3" applyNumberFormat="1" applyFont="1" applyFill="1" applyBorder="1"/>
    <xf numFmtId="0" fontId="18" fillId="0" borderId="1" xfId="3" applyFont="1" applyFill="1" applyBorder="1"/>
    <xf numFmtId="0" fontId="17" fillId="0" borderId="0" xfId="3" applyFont="1" applyFill="1" applyBorder="1"/>
    <xf numFmtId="0" fontId="18" fillId="4" borderId="5" xfId="3" applyFont="1" applyFill="1" applyBorder="1"/>
    <xf numFmtId="166" fontId="17" fillId="0" borderId="1" xfId="3" applyNumberFormat="1" applyFont="1" applyFill="1" applyBorder="1"/>
    <xf numFmtId="0" fontId="23" fillId="4" borderId="0" xfId="3" applyFont="1" applyFill="1" applyBorder="1" applyAlignment="1">
      <alignment horizontal="right"/>
    </xf>
    <xf numFmtId="0" fontId="17" fillId="0" borderId="1" xfId="3" applyFont="1" applyFill="1" applyBorder="1" applyAlignment="1">
      <alignment vertical="center" wrapText="1"/>
    </xf>
    <xf numFmtId="0" fontId="17" fillId="0" borderId="1" xfId="3" applyFont="1" applyFill="1" applyBorder="1"/>
    <xf numFmtId="0" fontId="17" fillId="0" borderId="1" xfId="3" applyFont="1" applyFill="1" applyBorder="1" applyAlignment="1">
      <alignment horizontal="right"/>
    </xf>
    <xf numFmtId="0" fontId="17" fillId="0" borderId="1" xfId="3" applyFont="1" applyFill="1" applyBorder="1" applyAlignment="1">
      <alignment vertical="top"/>
    </xf>
    <xf numFmtId="0" fontId="17" fillId="0" borderId="10" xfId="3" applyFont="1" applyFill="1" applyBorder="1" applyAlignment="1">
      <alignment horizontal="right"/>
    </xf>
    <xf numFmtId="0" fontId="20" fillId="4" borderId="9" xfId="3" applyFont="1" applyFill="1" applyBorder="1" applyAlignment="1">
      <alignment horizontal="center"/>
    </xf>
    <xf numFmtId="0" fontId="18" fillId="0" borderId="1" xfId="3" applyFont="1" applyFill="1" applyBorder="1" applyAlignment="1" applyProtection="1">
      <alignment vertical="top" wrapText="1"/>
    </xf>
    <xf numFmtId="166" fontId="17" fillId="0" borderId="10" xfId="3" applyNumberFormat="1" applyFont="1" applyFill="1" applyBorder="1"/>
    <xf numFmtId="166" fontId="18" fillId="0" borderId="1" xfId="3" applyNumberFormat="1" applyFont="1" applyFill="1" applyBorder="1" applyAlignment="1"/>
    <xf numFmtId="0" fontId="18" fillId="0" borderId="1" xfId="3" applyFont="1" applyFill="1" applyBorder="1" applyAlignment="1" applyProtection="1">
      <alignment horizontal="left" vertical="top" wrapText="1"/>
    </xf>
    <xf numFmtId="0" fontId="17" fillId="0" borderId="1" xfId="3" applyFont="1" applyFill="1" applyBorder="1" applyAlignment="1" applyProtection="1">
      <alignment horizontal="left" vertical="center" wrapText="1"/>
    </xf>
    <xf numFmtId="0" fontId="17" fillId="0" borderId="10" xfId="3" applyFont="1" applyFill="1" applyBorder="1"/>
    <xf numFmtId="2" fontId="17" fillId="0" borderId="10" xfId="3" applyNumberFormat="1" applyFont="1" applyFill="1" applyBorder="1"/>
    <xf numFmtId="0" fontId="18" fillId="0" borderId="1" xfId="3" applyFont="1" applyFill="1" applyBorder="1" applyAlignment="1">
      <alignment vertical="center" wrapText="1"/>
    </xf>
    <xf numFmtId="0" fontId="17" fillId="0" borderId="6" xfId="3" applyFont="1" applyFill="1" applyBorder="1" applyAlignment="1"/>
    <xf numFmtId="166" fontId="64" fillId="0" borderId="7" xfId="3" applyNumberFormat="1" applyFont="1" applyFill="1" applyBorder="1"/>
    <xf numFmtId="0" fontId="23" fillId="0" borderId="0" xfId="4" applyFont="1">
      <alignment vertical="center"/>
    </xf>
    <xf numFmtId="0" fontId="23" fillId="0" borderId="0" xfId="4" applyFont="1" applyAlignment="1">
      <alignment horizontal="right" vertical="center"/>
    </xf>
    <xf numFmtId="0" fontId="27" fillId="4" borderId="0" xfId="2" applyFont="1" applyFill="1" applyBorder="1" applyAlignment="1">
      <alignment vertical="center"/>
    </xf>
    <xf numFmtId="0" fontId="27" fillId="4" borderId="0" xfId="2" applyFont="1" applyFill="1" applyBorder="1" applyAlignment="1">
      <alignment horizontal="center" vertical="center"/>
    </xf>
    <xf numFmtId="0" fontId="18" fillId="4" borderId="0" xfId="2" applyFont="1" applyFill="1"/>
    <xf numFmtId="0" fontId="17" fillId="4" borderId="0" xfId="3" applyFont="1" applyFill="1" applyBorder="1" applyAlignment="1">
      <alignment horizontal="centerContinuous"/>
    </xf>
    <xf numFmtId="0" fontId="17" fillId="3" borderId="3" xfId="4" applyFont="1" applyFill="1" applyBorder="1" applyAlignment="1">
      <alignment horizontal="center" vertical="center" wrapText="1"/>
    </xf>
    <xf numFmtId="0" fontId="17" fillId="3" borderId="26" xfId="4" applyFont="1" applyFill="1" applyBorder="1" applyAlignment="1">
      <alignment horizontal="center" vertical="center" wrapText="1"/>
    </xf>
    <xf numFmtId="0" fontId="17" fillId="3" borderId="1" xfId="4" applyFont="1" applyFill="1" applyBorder="1" applyAlignment="1">
      <alignment horizontal="center" vertical="center" wrapText="1"/>
    </xf>
    <xf numFmtId="0" fontId="17" fillId="3" borderId="9" xfId="3" quotePrefix="1" applyFont="1" applyFill="1" applyBorder="1" applyAlignment="1">
      <alignment horizontal="center" vertical="top" wrapText="1"/>
    </xf>
    <xf numFmtId="0" fontId="17" fillId="3" borderId="1" xfId="3" quotePrefix="1" applyFont="1" applyFill="1" applyBorder="1" applyAlignment="1">
      <alignment horizontal="center" vertical="top" wrapText="1"/>
    </xf>
    <xf numFmtId="0" fontId="17" fillId="3" borderId="10" xfId="3" quotePrefix="1" applyFont="1" applyFill="1" applyBorder="1" applyAlignment="1">
      <alignment horizontal="center" vertical="top" wrapText="1"/>
    </xf>
    <xf numFmtId="0" fontId="18" fillId="4" borderId="9" xfId="3" applyFont="1" applyFill="1" applyBorder="1" applyAlignment="1">
      <alignment horizontal="center" vertical="top"/>
    </xf>
    <xf numFmtId="0" fontId="17" fillId="4" borderId="1" xfId="3" applyFont="1" applyFill="1" applyBorder="1" applyAlignment="1">
      <alignment vertical="top" wrapText="1"/>
    </xf>
    <xf numFmtId="0" fontId="18" fillId="4" borderId="1" xfId="4" applyFont="1" applyFill="1" applyBorder="1">
      <alignment vertical="center"/>
    </xf>
    <xf numFmtId="0" fontId="18" fillId="4" borderId="10" xfId="4" applyFont="1" applyFill="1" applyBorder="1">
      <alignment vertical="center"/>
    </xf>
    <xf numFmtId="0" fontId="18" fillId="4" borderId="21" xfId="3" applyFont="1" applyFill="1" applyBorder="1" applyAlignment="1">
      <alignment horizontal="center" vertical="top"/>
    </xf>
    <xf numFmtId="0" fontId="18" fillId="4" borderId="22" xfId="3" applyFont="1" applyFill="1" applyBorder="1" applyAlignment="1" applyProtection="1">
      <alignment horizontal="left" vertical="top" wrapText="1"/>
    </xf>
    <xf numFmtId="0" fontId="18" fillId="4" borderId="22" xfId="4" applyFont="1" applyFill="1" applyBorder="1">
      <alignment vertical="center"/>
    </xf>
    <xf numFmtId="0" fontId="18" fillId="4" borderId="23" xfId="4" applyFont="1" applyFill="1" applyBorder="1">
      <alignment vertical="center"/>
    </xf>
    <xf numFmtId="0" fontId="18" fillId="4" borderId="60" xfId="3" applyFont="1" applyFill="1" applyBorder="1" applyAlignment="1">
      <alignment horizontal="center"/>
    </xf>
    <xf numFmtId="0" fontId="17" fillId="4" borderId="55" xfId="3" applyFont="1" applyFill="1" applyBorder="1" applyProtection="1"/>
    <xf numFmtId="0" fontId="18" fillId="4" borderId="55" xfId="4" applyFont="1" applyFill="1" applyBorder="1">
      <alignment vertical="center"/>
    </xf>
    <xf numFmtId="0" fontId="18" fillId="4" borderId="61" xfId="4" applyFont="1" applyFill="1" applyBorder="1">
      <alignment vertical="center"/>
    </xf>
    <xf numFmtId="0" fontId="18" fillId="4" borderId="0" xfId="3" applyFont="1" applyFill="1" applyBorder="1" applyAlignment="1">
      <alignment vertical="top"/>
    </xf>
    <xf numFmtId="0" fontId="18" fillId="4" borderId="0" xfId="2" applyFont="1" applyFill="1" applyBorder="1" applyAlignment="1"/>
    <xf numFmtId="0" fontId="23" fillId="4" borderId="0" xfId="2" applyFont="1" applyFill="1" applyBorder="1" applyAlignment="1"/>
    <xf numFmtId="0" fontId="23" fillId="4" borderId="0" xfId="2" applyFont="1" applyFill="1" applyBorder="1" applyAlignment="1">
      <alignment horizontal="right"/>
    </xf>
    <xf numFmtId="0" fontId="26" fillId="4" borderId="0" xfId="10" applyFont="1" applyFill="1" applyAlignment="1">
      <alignment vertical="center"/>
    </xf>
    <xf numFmtId="0" fontId="26" fillId="4" borderId="0" xfId="10" applyFont="1" applyFill="1" applyBorder="1" applyAlignment="1">
      <alignment horizontal="center"/>
    </xf>
    <xf numFmtId="0" fontId="17" fillId="2" borderId="1" xfId="10" applyFont="1" applyFill="1" applyBorder="1" applyAlignment="1">
      <alignment wrapText="1"/>
    </xf>
    <xf numFmtId="4" fontId="18" fillId="4" borderId="3" xfId="10" applyNumberFormat="1" applyFont="1" applyFill="1" applyBorder="1" applyAlignment="1">
      <alignment horizontal="right"/>
    </xf>
    <xf numFmtId="0" fontId="18" fillId="2" borderId="1" xfId="10" applyFont="1" applyFill="1" applyBorder="1" applyAlignment="1">
      <alignment wrapText="1"/>
    </xf>
    <xf numFmtId="4" fontId="18" fillId="0" borderId="1" xfId="10" applyNumberFormat="1" applyFont="1" applyFill="1" applyBorder="1" applyAlignment="1">
      <alignment horizontal="right"/>
    </xf>
    <xf numFmtId="2" fontId="18" fillId="2" borderId="1" xfId="10" applyNumberFormat="1" applyFont="1" applyFill="1" applyBorder="1" applyAlignment="1">
      <alignment wrapText="1"/>
    </xf>
    <xf numFmtId="4" fontId="18" fillId="4" borderId="1" xfId="10" applyNumberFormat="1" applyFont="1" applyFill="1" applyBorder="1"/>
    <xf numFmtId="0" fontId="17" fillId="2" borderId="22" xfId="10" applyFont="1" applyFill="1" applyBorder="1" applyAlignment="1">
      <alignment wrapText="1"/>
    </xf>
    <xf numFmtId="4" fontId="18" fillId="0" borderId="22" xfId="10" applyNumberFormat="1" applyFont="1" applyFill="1" applyBorder="1" applyAlignment="1">
      <alignment horizontal="right"/>
    </xf>
    <xf numFmtId="0" fontId="17" fillId="2" borderId="1" xfId="10" applyFont="1" applyFill="1" applyBorder="1" applyAlignment="1">
      <alignment horizontal="left" vertical="center" wrapText="1"/>
    </xf>
    <xf numFmtId="0" fontId="23" fillId="4" borderId="0" xfId="10" applyFont="1" applyFill="1" applyBorder="1" applyAlignment="1">
      <alignment horizontal="right"/>
    </xf>
    <xf numFmtId="0" fontId="17" fillId="3" borderId="40" xfId="10" applyFont="1" applyFill="1" applyBorder="1" applyAlignment="1">
      <alignment horizontal="center" vertical="center"/>
    </xf>
    <xf numFmtId="0" fontId="18" fillId="2" borderId="9" xfId="10" applyFont="1" applyFill="1" applyBorder="1" applyAlignment="1">
      <alignment horizontal="center"/>
    </xf>
    <xf numFmtId="2" fontId="18" fillId="0" borderId="9" xfId="10" applyNumberFormat="1" applyFont="1" applyFill="1" applyBorder="1" applyAlignment="1">
      <alignment horizontal="center"/>
    </xf>
    <xf numFmtId="0" fontId="18" fillId="0" borderId="5" xfId="10" applyFont="1" applyFill="1" applyBorder="1" applyAlignment="1">
      <alignment horizontal="center"/>
    </xf>
    <xf numFmtId="0" fontId="17" fillId="2" borderId="6" xfId="10" applyFont="1" applyFill="1" applyBorder="1" applyAlignment="1">
      <alignment wrapText="1"/>
    </xf>
    <xf numFmtId="0" fontId="26" fillId="4" borderId="6" xfId="10" applyFont="1" applyFill="1" applyBorder="1"/>
    <xf numFmtId="4" fontId="26" fillId="4" borderId="6" xfId="10" applyNumberFormat="1" applyFont="1" applyFill="1" applyBorder="1"/>
    <xf numFmtId="0" fontId="18" fillId="0" borderId="34" xfId="10" applyFont="1" applyFill="1" applyBorder="1" applyAlignment="1">
      <alignment horizontal="center"/>
    </xf>
    <xf numFmtId="0" fontId="17" fillId="0" borderId="29" xfId="10" applyFont="1" applyBorder="1" applyAlignment="1"/>
    <xf numFmtId="0" fontId="18" fillId="0" borderId="29" xfId="10" applyFont="1" applyFill="1" applyBorder="1" applyAlignment="1">
      <alignment horizontal="center"/>
    </xf>
    <xf numFmtId="4" fontId="18" fillId="0" borderId="29" xfId="10" applyNumberFormat="1" applyFont="1" applyFill="1" applyBorder="1" applyAlignment="1">
      <alignment horizontal="right"/>
    </xf>
    <xf numFmtId="0" fontId="33" fillId="0" borderId="9" xfId="10" applyFont="1" applyBorder="1" applyAlignment="1">
      <alignment horizontal="center"/>
    </xf>
    <xf numFmtId="0" fontId="33" fillId="0" borderId="1" xfId="10" applyFont="1" applyBorder="1"/>
    <xf numFmtId="0" fontId="18" fillId="0" borderId="1" xfId="10" applyFont="1" applyFill="1" applyBorder="1" applyAlignment="1">
      <alignment horizontal="right"/>
    </xf>
    <xf numFmtId="0" fontId="1" fillId="0" borderId="9" xfId="10" applyFont="1" applyBorder="1" applyAlignment="1">
      <alignment horizontal="center"/>
    </xf>
    <xf numFmtId="0" fontId="1" fillId="0" borderId="1" xfId="10" applyFont="1" applyBorder="1" applyAlignment="1">
      <alignment wrapText="1"/>
    </xf>
    <xf numFmtId="4" fontId="18" fillId="4" borderId="1" xfId="10" applyNumberFormat="1" applyFont="1" applyFill="1" applyBorder="1" applyAlignment="1">
      <alignment horizontal="right"/>
    </xf>
    <xf numFmtId="0" fontId="1" fillId="0" borderId="1" xfId="10" applyFont="1" applyBorder="1" applyAlignment="1">
      <alignment horizontal="left" indent="1"/>
    </xf>
    <xf numFmtId="0" fontId="1" fillId="0" borderId="1" xfId="10" applyFont="1" applyBorder="1" applyAlignment="1">
      <alignment horizontal="left"/>
    </xf>
    <xf numFmtId="0" fontId="33" fillId="0" borderId="1" xfId="10" applyFont="1" applyBorder="1" applyAlignment="1">
      <alignment horizontal="left" indent="1"/>
    </xf>
    <xf numFmtId="0" fontId="33" fillId="0" borderId="5" xfId="10" applyFont="1" applyBorder="1" applyAlignment="1">
      <alignment horizontal="center"/>
    </xf>
    <xf numFmtId="0" fontId="33" fillId="0" borderId="6" xfId="10" applyFont="1" applyBorder="1" applyAlignment="1">
      <alignment horizontal="left" indent="1"/>
    </xf>
    <xf numFmtId="0" fontId="18" fillId="0" borderId="6" xfId="10" applyFont="1" applyFill="1" applyBorder="1" applyAlignment="1">
      <alignment horizontal="center"/>
    </xf>
    <xf numFmtId="4" fontId="18" fillId="4" borderId="6" xfId="10" applyNumberFormat="1" applyFont="1" applyFill="1" applyBorder="1" applyAlignment="1">
      <alignment horizontal="right"/>
    </xf>
    <xf numFmtId="0" fontId="33" fillId="0" borderId="0" xfId="10" applyFont="1" applyBorder="1" applyAlignment="1">
      <alignment horizontal="center"/>
    </xf>
    <xf numFmtId="0" fontId="33" fillId="0" borderId="0" xfId="10" applyFont="1" applyBorder="1" applyAlignment="1">
      <alignment horizontal="left" indent="1"/>
    </xf>
    <xf numFmtId="0" fontId="18" fillId="0" borderId="0" xfId="10" applyFont="1" applyFill="1" applyBorder="1" applyAlignment="1">
      <alignment horizontal="center"/>
    </xf>
    <xf numFmtId="4" fontId="18" fillId="4" borderId="0" xfId="10" applyNumberFormat="1" applyFont="1" applyFill="1" applyBorder="1" applyAlignment="1">
      <alignment horizontal="right"/>
    </xf>
    <xf numFmtId="0" fontId="11" fillId="0" borderId="0" xfId="10" applyFont="1" applyBorder="1" applyAlignment="1"/>
    <xf numFmtId="0" fontId="26" fillId="0" borderId="0" xfId="10" applyFont="1" applyFill="1"/>
    <xf numFmtId="0" fontId="27" fillId="0" borderId="0" xfId="10" applyFont="1" applyFill="1" applyBorder="1" applyAlignment="1">
      <alignment horizontal="center"/>
    </xf>
    <xf numFmtId="0" fontId="27" fillId="0" borderId="0" xfId="10" quotePrefix="1" applyFont="1" applyFill="1" applyAlignment="1">
      <alignment horizontal="left"/>
    </xf>
    <xf numFmtId="0" fontId="17" fillId="3" borderId="21" xfId="10" applyFont="1" applyFill="1" applyBorder="1" applyAlignment="1">
      <alignment horizontal="center" vertical="center"/>
    </xf>
    <xf numFmtId="0" fontId="17" fillId="3" borderId="22" xfId="10" applyFont="1" applyFill="1" applyBorder="1" applyAlignment="1">
      <alignment horizontal="center" vertical="center"/>
    </xf>
    <xf numFmtId="0" fontId="17" fillId="3" borderId="23" xfId="10" applyFont="1" applyFill="1" applyBorder="1" applyAlignment="1">
      <alignment horizontal="center" vertical="center"/>
    </xf>
    <xf numFmtId="0" fontId="17" fillId="0" borderId="2" xfId="10" applyFont="1" applyBorder="1" applyAlignment="1">
      <alignment horizontal="center"/>
    </xf>
    <xf numFmtId="0" fontId="17" fillId="0" borderId="3" xfId="10" applyFont="1" applyFill="1" applyBorder="1"/>
    <xf numFmtId="0" fontId="18" fillId="0" borderId="3" xfId="10" applyFont="1" applyFill="1" applyBorder="1"/>
    <xf numFmtId="4" fontId="18" fillId="0" borderId="3" xfId="10" applyNumberFormat="1" applyFont="1" applyFill="1" applyBorder="1"/>
    <xf numFmtId="0" fontId="18" fillId="4" borderId="4" xfId="10" applyFont="1" applyFill="1" applyBorder="1"/>
    <xf numFmtId="0" fontId="18" fillId="0" borderId="9" xfId="10" applyFont="1" applyBorder="1" applyAlignment="1">
      <alignment horizontal="right"/>
    </xf>
    <xf numFmtId="4" fontId="18" fillId="0" borderId="1" xfId="10" applyNumberFormat="1" applyFont="1" applyFill="1" applyBorder="1"/>
    <xf numFmtId="0" fontId="18" fillId="0" borderId="9" xfId="10" applyFont="1" applyBorder="1" applyAlignment="1">
      <alignment horizontal="center"/>
    </xf>
    <xf numFmtId="0" fontId="17" fillId="0" borderId="9" xfId="10" applyFont="1" applyBorder="1" applyAlignment="1">
      <alignment horizontal="center"/>
    </xf>
    <xf numFmtId="0" fontId="18" fillId="0" borderId="22" xfId="10" applyFont="1" applyFill="1" applyBorder="1"/>
    <xf numFmtId="4" fontId="18" fillId="0" borderId="22" xfId="10" applyNumberFormat="1" applyFont="1" applyFill="1" applyBorder="1"/>
    <xf numFmtId="0" fontId="18" fillId="0" borderId="1" xfId="10" applyFont="1" applyFill="1" applyBorder="1" applyAlignment="1">
      <alignment wrapText="1"/>
    </xf>
    <xf numFmtId="0" fontId="17" fillId="0" borderId="5" xfId="10" applyFont="1" applyBorder="1" applyAlignment="1">
      <alignment horizontal="center"/>
    </xf>
    <xf numFmtId="0" fontId="17" fillId="0" borderId="6" xfId="10" applyFont="1" applyFill="1" applyBorder="1"/>
    <xf numFmtId="0" fontId="18" fillId="0" borderId="6" xfId="10" applyFont="1" applyFill="1" applyBorder="1"/>
    <xf numFmtId="4" fontId="18" fillId="0" borderId="6" xfId="10" applyNumberFormat="1" applyFont="1" applyFill="1" applyBorder="1"/>
    <xf numFmtId="4" fontId="26" fillId="4" borderId="0" xfId="10" applyNumberFormat="1" applyFont="1" applyFill="1"/>
    <xf numFmtId="4" fontId="12" fillId="4" borderId="0" xfId="3" applyNumberFormat="1" applyFont="1" applyFill="1" applyBorder="1"/>
    <xf numFmtId="0" fontId="10" fillId="4" borderId="0" xfId="10" applyFont="1" applyFill="1"/>
    <xf numFmtId="2" fontId="7" fillId="0" borderId="1" xfId="4" applyNumberFormat="1" applyFont="1" applyFill="1" applyBorder="1" applyAlignment="1">
      <alignment vertical="center"/>
    </xf>
    <xf numFmtId="0" fontId="6" fillId="3" borderId="2"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6" fillId="3" borderId="4" xfId="3" applyFont="1" applyFill="1" applyBorder="1" applyAlignment="1">
      <alignment horizontal="center" vertical="center" wrapText="1"/>
    </xf>
    <xf numFmtId="0" fontId="12" fillId="0" borderId="6" xfId="14" applyFont="1" applyBorder="1" applyAlignment="1">
      <alignment horizontal="center"/>
    </xf>
    <xf numFmtId="2" fontId="15" fillId="0" borderId="6" xfId="10" applyNumberFormat="1" applyFont="1" applyFill="1" applyBorder="1" applyAlignment="1">
      <alignment horizontal="center"/>
    </xf>
    <xf numFmtId="0" fontId="8" fillId="3" borderId="26" xfId="4" applyFont="1" applyFill="1" applyBorder="1" applyAlignment="1">
      <alignment horizontal="center" vertical="center"/>
    </xf>
    <xf numFmtId="0" fontId="8" fillId="3" borderId="11" xfId="4" applyFont="1" applyFill="1" applyBorder="1" applyAlignment="1">
      <alignment horizontal="center" vertical="center" wrapText="1"/>
    </xf>
    <xf numFmtId="0" fontId="4" fillId="4" borderId="0" xfId="3" applyFont="1" applyFill="1" applyAlignment="1">
      <alignment horizontal="right"/>
    </xf>
    <xf numFmtId="166" fontId="4" fillId="4" borderId="0" xfId="3" applyNumberFormat="1" applyFont="1" applyFill="1"/>
    <xf numFmtId="0" fontId="5" fillId="4" borderId="0" xfId="3" applyFont="1" applyFill="1"/>
    <xf numFmtId="0" fontId="4" fillId="4" borderId="0" xfId="0" applyFont="1" applyFill="1"/>
    <xf numFmtId="0" fontId="4" fillId="4" borderId="0" xfId="0" applyFont="1" applyFill="1" applyBorder="1"/>
    <xf numFmtId="0" fontId="6" fillId="4" borderId="0" xfId="4" applyFont="1" applyFill="1" applyAlignment="1">
      <alignment horizontal="left" vertical="center"/>
    </xf>
    <xf numFmtId="0" fontId="4" fillId="0" borderId="0" xfId="3" applyFont="1" applyFill="1" applyBorder="1"/>
    <xf numFmtId="166" fontId="4" fillId="0" borderId="0" xfId="3" applyNumberFormat="1" applyFont="1" applyFill="1" applyBorder="1"/>
    <xf numFmtId="0" fontId="4" fillId="0" borderId="0" xfId="3" applyFont="1" applyFill="1"/>
    <xf numFmtId="166" fontId="6" fillId="3" borderId="3" xfId="3" applyNumberFormat="1" applyFont="1" applyFill="1" applyBorder="1" applyAlignment="1">
      <alignment horizontal="center" vertical="center" wrapText="1"/>
    </xf>
    <xf numFmtId="0" fontId="4" fillId="3" borderId="5" xfId="3" applyFont="1" applyFill="1" applyBorder="1" applyAlignment="1">
      <alignment horizontal="right" vertical="center"/>
    </xf>
    <xf numFmtId="0" fontId="4" fillId="3" borderId="6" xfId="3" applyFont="1" applyFill="1" applyBorder="1" applyAlignment="1">
      <alignment horizontal="center" vertical="center"/>
    </xf>
    <xf numFmtId="0" fontId="4" fillId="3" borderId="6" xfId="3" quotePrefix="1" applyFont="1" applyFill="1" applyBorder="1" applyAlignment="1">
      <alignment horizontal="center" vertical="center"/>
    </xf>
    <xf numFmtId="166" fontId="4" fillId="3" borderId="6" xfId="3" applyNumberFormat="1" applyFont="1" applyFill="1" applyBorder="1" applyAlignment="1">
      <alignment horizontal="center" vertical="center"/>
    </xf>
    <xf numFmtId="0" fontId="65" fillId="3" borderId="6" xfId="3" applyFont="1" applyFill="1" applyBorder="1" applyAlignment="1">
      <alignment horizontal="center" vertical="center" wrapText="1"/>
    </xf>
    <xf numFmtId="0" fontId="4" fillId="3" borderId="7" xfId="3" applyFont="1" applyFill="1" applyBorder="1" applyAlignment="1">
      <alignment horizontal="center" vertical="center"/>
    </xf>
    <xf numFmtId="0" fontId="6" fillId="3" borderId="8" xfId="3" applyFont="1" applyFill="1" applyBorder="1" applyAlignment="1">
      <alignment horizontal="right"/>
    </xf>
    <xf numFmtId="0" fontId="6" fillId="3" borderId="8" xfId="3" applyFont="1" applyFill="1" applyBorder="1" applyAlignment="1">
      <alignment horizontal="center"/>
    </xf>
    <xf numFmtId="1" fontId="6" fillId="3" borderId="0" xfId="3" applyNumberFormat="1" applyFont="1" applyFill="1" applyAlignment="1">
      <alignment horizontal="center" vertical="center"/>
    </xf>
    <xf numFmtId="0" fontId="4" fillId="4" borderId="2" xfId="3" applyFont="1" applyFill="1" applyBorder="1" applyAlignment="1">
      <alignment horizontal="center" vertical="center"/>
    </xf>
    <xf numFmtId="0" fontId="6" fillId="4" borderId="3" xfId="3" quotePrefix="1" applyFont="1" applyFill="1" applyBorder="1" applyAlignment="1">
      <alignment horizontal="left"/>
    </xf>
    <xf numFmtId="0" fontId="6" fillId="4" borderId="3" xfId="3" applyFont="1" applyFill="1" applyBorder="1"/>
    <xf numFmtId="2" fontId="6" fillId="4" borderId="3" xfId="3" applyNumberFormat="1" applyFont="1" applyFill="1" applyBorder="1" applyAlignment="1">
      <alignment horizontal="right"/>
    </xf>
    <xf numFmtId="166" fontId="4" fillId="4" borderId="3" xfId="3" applyNumberFormat="1" applyFont="1" applyFill="1" applyBorder="1" applyAlignment="1">
      <alignment horizontal="right"/>
    </xf>
    <xf numFmtId="2" fontId="4" fillId="4" borderId="3" xfId="3" applyNumberFormat="1" applyFont="1" applyFill="1" applyBorder="1" applyAlignment="1">
      <alignment horizontal="right"/>
    </xf>
    <xf numFmtId="0" fontId="4" fillId="4" borderId="4" xfId="3" applyFont="1" applyFill="1" applyBorder="1"/>
    <xf numFmtId="0" fontId="4" fillId="0" borderId="9" xfId="3" applyFont="1" applyFill="1" applyBorder="1" applyAlignment="1">
      <alignment horizontal="right"/>
    </xf>
    <xf numFmtId="0" fontId="6" fillId="0" borderId="1" xfId="3" quotePrefix="1" applyFont="1" applyFill="1" applyBorder="1" applyAlignment="1">
      <alignment horizontal="left"/>
    </xf>
    <xf numFmtId="1" fontId="7" fillId="0" borderId="1" xfId="3" applyNumberFormat="1" applyFont="1" applyFill="1" applyBorder="1" applyAlignment="1">
      <alignment horizontal="center" vertical="center"/>
    </xf>
    <xf numFmtId="0" fontId="7" fillId="0" borderId="1" xfId="3" applyFont="1" applyFill="1" applyBorder="1"/>
    <xf numFmtId="2" fontId="7" fillId="0" borderId="1" xfId="3" applyNumberFormat="1" applyFont="1" applyFill="1" applyBorder="1" applyAlignment="1">
      <alignment horizontal="right" vertical="center"/>
    </xf>
    <xf numFmtId="166" fontId="8" fillId="0" borderId="1" xfId="3" applyNumberFormat="1" applyFont="1" applyFill="1" applyBorder="1" applyAlignment="1">
      <alignment horizontal="right" vertical="center"/>
    </xf>
    <xf numFmtId="2" fontId="4" fillId="0" borderId="1" xfId="3" applyNumberFormat="1" applyFont="1" applyFill="1" applyBorder="1" applyAlignment="1">
      <alignment horizontal="right"/>
    </xf>
    <xf numFmtId="0" fontId="4" fillId="0" borderId="10" xfId="3" applyFont="1" applyFill="1" applyBorder="1"/>
    <xf numFmtId="0" fontId="4" fillId="0" borderId="0" xfId="0" applyFont="1" applyFill="1" applyBorder="1"/>
    <xf numFmtId="0" fontId="4" fillId="4" borderId="9" xfId="3" applyFont="1" applyFill="1" applyBorder="1" applyAlignment="1">
      <alignment horizontal="right"/>
    </xf>
    <xf numFmtId="0" fontId="6" fillId="4" borderId="1" xfId="3" applyFont="1" applyFill="1" applyBorder="1" applyAlignment="1">
      <alignment horizontal="left"/>
    </xf>
    <xf numFmtId="0" fontId="6" fillId="4" borderId="1" xfId="3" applyFont="1" applyFill="1" applyBorder="1"/>
    <xf numFmtId="2" fontId="8" fillId="4" borderId="1" xfId="3" applyNumberFormat="1" applyFont="1" applyFill="1" applyBorder="1" applyAlignment="1">
      <alignment horizontal="right"/>
    </xf>
    <xf numFmtId="166" fontId="4" fillId="4" borderId="1" xfId="3" applyNumberFormat="1" applyFont="1" applyFill="1" applyBorder="1" applyAlignment="1">
      <alignment horizontal="right"/>
    </xf>
    <xf numFmtId="2" fontId="4" fillId="4" borderId="1" xfId="3" applyNumberFormat="1" applyFont="1" applyFill="1" applyBorder="1" applyAlignment="1">
      <alignment horizontal="right"/>
    </xf>
    <xf numFmtId="0" fontId="6" fillId="4" borderId="1" xfId="3" applyFont="1" applyFill="1" applyBorder="1" applyAlignment="1">
      <alignment horizontal="center"/>
    </xf>
    <xf numFmtId="2" fontId="8" fillId="0" borderId="1" xfId="3" applyNumberFormat="1" applyFont="1" applyFill="1" applyBorder="1" applyAlignment="1">
      <alignment horizontal="right"/>
    </xf>
    <xf numFmtId="0" fontId="9" fillId="0" borderId="9" xfId="3" applyFont="1" applyFill="1" applyBorder="1" applyAlignment="1">
      <alignment horizontal="center" vertical="center"/>
    </xf>
    <xf numFmtId="0" fontId="45" fillId="4" borderId="1" xfId="3" applyFont="1" applyFill="1" applyBorder="1" applyAlignment="1">
      <alignment horizontal="left"/>
    </xf>
    <xf numFmtId="1" fontId="7" fillId="4" borderId="1" xfId="3" quotePrefix="1" applyNumberFormat="1" applyFont="1" applyFill="1" applyBorder="1" applyAlignment="1">
      <alignment horizontal="center" vertical="center"/>
    </xf>
    <xf numFmtId="1" fontId="4" fillId="4" borderId="1" xfId="3" quotePrefix="1" applyNumberFormat="1" applyFont="1" applyFill="1" applyBorder="1" applyAlignment="1">
      <alignment horizontal="center" vertical="center"/>
    </xf>
    <xf numFmtId="2" fontId="7" fillId="0" borderId="1" xfId="3" quotePrefix="1" applyNumberFormat="1" applyFont="1" applyFill="1" applyBorder="1" applyAlignment="1">
      <alignment horizontal="right"/>
    </xf>
    <xf numFmtId="166" fontId="7" fillId="4" borderId="1" xfId="3" applyNumberFormat="1" applyFont="1" applyFill="1" applyBorder="1" applyAlignment="1">
      <alignment horizontal="right"/>
    </xf>
    <xf numFmtId="170" fontId="4" fillId="4" borderId="1" xfId="7" applyNumberFormat="1" applyFont="1" applyFill="1" applyBorder="1" applyAlignment="1">
      <alignment horizontal="right"/>
    </xf>
    <xf numFmtId="2" fontId="7" fillId="4" borderId="1" xfId="3" applyNumberFormat="1" applyFont="1" applyFill="1" applyBorder="1" applyAlignment="1">
      <alignment horizontal="right"/>
    </xf>
    <xf numFmtId="0" fontId="7" fillId="4" borderId="1" xfId="3" quotePrefix="1" applyFont="1" applyFill="1" applyBorder="1" applyAlignment="1">
      <alignment horizontal="center" vertical="center"/>
    </xf>
    <xf numFmtId="0" fontId="7" fillId="0" borderId="9" xfId="3" applyFont="1" applyFill="1" applyBorder="1" applyAlignment="1">
      <alignment horizontal="right"/>
    </xf>
    <xf numFmtId="0" fontId="7" fillId="4" borderId="1" xfId="3" quotePrefix="1" applyFont="1" applyFill="1" applyBorder="1" applyAlignment="1">
      <alignment horizontal="left"/>
    </xf>
    <xf numFmtId="0" fontId="4" fillId="4" borderId="1" xfId="3" quotePrefix="1" applyFont="1" applyFill="1" applyBorder="1" applyAlignment="1">
      <alignment horizontal="left"/>
    </xf>
    <xf numFmtId="0" fontId="9" fillId="4" borderId="1" xfId="6" applyFont="1" applyFill="1" applyBorder="1" applyAlignment="1" applyProtection="1">
      <alignment vertical="top"/>
    </xf>
    <xf numFmtId="9" fontId="4" fillId="4" borderId="1" xfId="7" applyFont="1" applyFill="1" applyBorder="1" applyAlignment="1">
      <alignment horizontal="right"/>
    </xf>
    <xf numFmtId="166" fontId="66" fillId="0" borderId="0" xfId="0" applyNumberFormat="1" applyFont="1" applyAlignment="1">
      <alignment horizontal="left" wrapText="1"/>
    </xf>
    <xf numFmtId="0" fontId="9" fillId="4" borderId="1" xfId="6" applyFont="1" applyFill="1" applyBorder="1" applyAlignment="1" applyProtection="1">
      <alignment horizontal="left" vertical="top"/>
    </xf>
    <xf numFmtId="0" fontId="7" fillId="0" borderId="9" xfId="3" applyFont="1" applyFill="1" applyBorder="1" applyAlignment="1">
      <alignment horizontal="center" vertical="center"/>
    </xf>
    <xf numFmtId="0" fontId="8" fillId="4" borderId="1" xfId="3" applyFont="1" applyFill="1" applyBorder="1" applyAlignment="1">
      <alignment horizontal="left" vertical="top" wrapText="1"/>
    </xf>
    <xf numFmtId="0" fontId="67" fillId="4" borderId="1" xfId="3" quotePrefix="1" applyFont="1" applyFill="1" applyBorder="1" applyAlignment="1">
      <alignment horizontal="left"/>
    </xf>
    <xf numFmtId="2" fontId="7" fillId="4" borderId="1" xfId="3" quotePrefix="1" applyNumberFormat="1" applyFont="1" applyFill="1" applyBorder="1" applyAlignment="1">
      <alignment horizontal="right"/>
    </xf>
    <xf numFmtId="166" fontId="57" fillId="4" borderId="1" xfId="3" applyNumberFormat="1" applyFont="1" applyFill="1" applyBorder="1" applyAlignment="1">
      <alignment horizontal="right"/>
    </xf>
    <xf numFmtId="2" fontId="57" fillId="4" borderId="1" xfId="3" applyNumberFormat="1" applyFont="1" applyFill="1" applyBorder="1" applyAlignment="1">
      <alignment horizontal="right"/>
    </xf>
    <xf numFmtId="0" fontId="7" fillId="4" borderId="1" xfId="3" applyFont="1" applyFill="1" applyBorder="1" applyAlignment="1">
      <alignment horizontal="left" vertical="top"/>
    </xf>
    <xf numFmtId="2" fontId="4" fillId="4" borderId="1" xfId="3" quotePrefix="1" applyNumberFormat="1" applyFont="1" applyFill="1" applyBorder="1" applyAlignment="1">
      <alignment horizontal="right"/>
    </xf>
    <xf numFmtId="0" fontId="6" fillId="4" borderId="9" xfId="3" applyFont="1" applyFill="1" applyBorder="1" applyAlignment="1">
      <alignment horizontal="center" vertical="center"/>
    </xf>
    <xf numFmtId="0" fontId="6" fillId="4" borderId="1" xfId="3" quotePrefix="1" applyFont="1" applyFill="1" applyBorder="1" applyAlignment="1">
      <alignment horizontal="left"/>
    </xf>
    <xf numFmtId="2" fontId="4" fillId="4" borderId="10" xfId="3" applyNumberFormat="1" applyFont="1" applyFill="1" applyBorder="1"/>
    <xf numFmtId="0" fontId="4" fillId="4" borderId="1" xfId="0" applyFont="1" applyFill="1" applyBorder="1"/>
    <xf numFmtId="0" fontId="4" fillId="4" borderId="1" xfId="3" applyFont="1" applyFill="1" applyBorder="1" applyAlignment="1">
      <alignment horizontal="left"/>
    </xf>
    <xf numFmtId="0" fontId="4" fillId="4" borderId="1" xfId="3" applyFont="1" applyFill="1" applyBorder="1" applyAlignment="1">
      <alignment horizontal="right"/>
    </xf>
    <xf numFmtId="0" fontId="10" fillId="4" borderId="1" xfId="3" applyFont="1" applyFill="1" applyBorder="1" applyAlignment="1">
      <alignment vertical="center"/>
    </xf>
    <xf numFmtId="0" fontId="4" fillId="4" borderId="5" xfId="3" applyFont="1" applyFill="1" applyBorder="1" applyAlignment="1">
      <alignment horizontal="right"/>
    </xf>
    <xf numFmtId="0" fontId="6" fillId="4" borderId="6" xfId="3" applyFont="1" applyFill="1" applyBorder="1" applyAlignment="1">
      <alignment horizontal="left"/>
    </xf>
    <xf numFmtId="0" fontId="6" fillId="4" borderId="6" xfId="3" quotePrefix="1" applyFont="1" applyFill="1" applyBorder="1" applyAlignment="1">
      <alignment horizontal="left"/>
    </xf>
    <xf numFmtId="0" fontId="4" fillId="4" borderId="6" xfId="0" applyFont="1" applyFill="1" applyBorder="1"/>
    <xf numFmtId="166" fontId="4" fillId="4" borderId="6" xfId="3" applyNumberFormat="1" applyFont="1" applyFill="1" applyBorder="1" applyAlignment="1">
      <alignment horizontal="right"/>
    </xf>
    <xf numFmtId="2" fontId="4" fillId="4" borderId="6" xfId="3" applyNumberFormat="1" applyFont="1" applyFill="1" applyBorder="1" applyAlignment="1">
      <alignment horizontal="right"/>
    </xf>
    <xf numFmtId="2" fontId="6" fillId="0" borderId="6" xfId="3" quotePrefix="1" applyNumberFormat="1" applyFont="1" applyFill="1" applyBorder="1" applyAlignment="1">
      <alignment horizontal="right"/>
    </xf>
    <xf numFmtId="0" fontId="15" fillId="3" borderId="29" xfId="3" applyFont="1" applyFill="1" applyBorder="1" applyAlignment="1">
      <alignment horizontal="right"/>
    </xf>
    <xf numFmtId="0" fontId="15" fillId="3" borderId="29" xfId="3" applyFont="1" applyFill="1" applyBorder="1" applyAlignment="1">
      <alignment horizontal="center"/>
    </xf>
    <xf numFmtId="1" fontId="15" fillId="3" borderId="17" xfId="3" applyNumberFormat="1" applyFont="1" applyFill="1" applyBorder="1" applyAlignment="1">
      <alignment horizontal="center" vertical="center"/>
    </xf>
    <xf numFmtId="2" fontId="18" fillId="0" borderId="1" xfId="3" applyNumberFormat="1" applyFont="1" applyFill="1" applyBorder="1"/>
    <xf numFmtId="2" fontId="17" fillId="0" borderId="1" xfId="3" applyNumberFormat="1" applyFont="1" applyFill="1" applyBorder="1"/>
    <xf numFmtId="0" fontId="11" fillId="0" borderId="0" xfId="10" applyFont="1" applyFill="1" applyBorder="1"/>
    <xf numFmtId="166" fontId="17" fillId="0" borderId="1" xfId="3" applyNumberFormat="1" applyFont="1" applyFill="1" applyBorder="1" applyAlignment="1">
      <alignment horizontal="right"/>
    </xf>
    <xf numFmtId="2" fontId="17" fillId="0" borderId="1" xfId="3" applyNumberFormat="1" applyFont="1" applyFill="1" applyBorder="1" applyAlignment="1">
      <alignment horizontal="right"/>
    </xf>
    <xf numFmtId="2" fontId="17" fillId="4" borderId="1" xfId="3" applyNumberFormat="1" applyFont="1" applyFill="1" applyBorder="1" applyAlignment="1">
      <alignment horizontal="right"/>
    </xf>
    <xf numFmtId="0" fontId="17" fillId="4" borderId="1" xfId="3" applyFont="1" applyFill="1" applyBorder="1" applyAlignment="1">
      <alignment horizontal="left" vertical="top" wrapText="1"/>
    </xf>
    <xf numFmtId="0" fontId="14" fillId="4" borderId="1" xfId="10" applyFont="1" applyFill="1" applyBorder="1"/>
    <xf numFmtId="0" fontId="14" fillId="4" borderId="6" xfId="10" applyFont="1" applyFill="1" applyBorder="1"/>
    <xf numFmtId="166" fontId="18" fillId="0" borderId="29" xfId="3" applyNumberFormat="1" applyFont="1" applyFill="1" applyBorder="1"/>
    <xf numFmtId="171" fontId="53" fillId="4" borderId="0" xfId="3" applyNumberFormat="1" applyFont="1" applyFill="1"/>
    <xf numFmtId="0" fontId="7" fillId="4" borderId="0" xfId="8" applyFont="1" applyFill="1" applyAlignment="1">
      <alignment vertical="center"/>
    </xf>
    <xf numFmtId="0" fontId="7" fillId="4" borderId="0" xfId="3" applyFont="1" applyFill="1" applyAlignment="1">
      <alignment vertical="center"/>
    </xf>
    <xf numFmtId="0" fontId="8" fillId="3" borderId="2" xfId="3" applyFont="1" applyFill="1" applyBorder="1" applyAlignment="1">
      <alignment horizontal="center" vertical="center" wrapText="1"/>
    </xf>
    <xf numFmtId="0" fontId="8" fillId="3" borderId="3"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8" fillId="3" borderId="9" xfId="8" applyNumberFormat="1" applyFont="1" applyFill="1" applyBorder="1" applyAlignment="1">
      <alignment horizontal="center" vertical="center"/>
    </xf>
    <xf numFmtId="0" fontId="69" fillId="3" borderId="1" xfId="8" applyNumberFormat="1" applyFont="1" applyFill="1" applyBorder="1" applyAlignment="1">
      <alignment horizontal="center" vertical="center"/>
    </xf>
    <xf numFmtId="0" fontId="24" fillId="3" borderId="1" xfId="8" applyNumberFormat="1" applyFont="1" applyFill="1" applyBorder="1" applyAlignment="1">
      <alignment horizontal="center" vertical="center"/>
    </xf>
    <xf numFmtId="0" fontId="7" fillId="3" borderId="1" xfId="8" applyFont="1" applyFill="1" applyBorder="1" applyAlignment="1">
      <alignment horizontal="center" vertical="center" wrapText="1"/>
    </xf>
    <xf numFmtId="0" fontId="24" fillId="3" borderId="10" xfId="8" quotePrefix="1" applyNumberFormat="1" applyFont="1" applyFill="1" applyBorder="1" applyAlignment="1">
      <alignment horizontal="center" vertical="center"/>
    </xf>
    <xf numFmtId="0" fontId="7" fillId="4" borderId="9" xfId="8" applyNumberFormat="1" applyFont="1" applyFill="1" applyBorder="1" applyAlignment="1">
      <alignment horizontal="center" vertical="center"/>
    </xf>
    <xf numFmtId="0" fontId="24" fillId="4" borderId="1" xfId="8" applyNumberFormat="1" applyFont="1" applyFill="1" applyBorder="1" applyAlignment="1">
      <alignment horizontal="left" vertical="center"/>
    </xf>
    <xf numFmtId="0" fontId="24" fillId="4" borderId="1" xfId="8" applyNumberFormat="1" applyFont="1" applyFill="1" applyBorder="1" applyAlignment="1">
      <alignment horizontal="center" vertical="center"/>
    </xf>
    <xf numFmtId="166" fontId="7" fillId="4" borderId="1" xfId="8" applyNumberFormat="1" applyFont="1" applyFill="1" applyBorder="1" applyAlignment="1">
      <alignment horizontal="right" wrapText="1"/>
    </xf>
    <xf numFmtId="0" fontId="24" fillId="4" borderId="1" xfId="8" applyNumberFormat="1" applyFont="1" applyFill="1" applyBorder="1" applyAlignment="1">
      <alignment horizontal="right"/>
    </xf>
    <xf numFmtId="164" fontId="24" fillId="4" borderId="1" xfId="9" applyFont="1" applyFill="1" applyBorder="1" applyAlignment="1">
      <alignment horizontal="center"/>
    </xf>
    <xf numFmtId="0" fontId="7" fillId="4" borderId="21" xfId="8" applyFont="1" applyFill="1" applyBorder="1" applyAlignment="1">
      <alignment horizontal="center" vertical="center"/>
    </xf>
    <xf numFmtId="0" fontId="7" fillId="4" borderId="22" xfId="8" applyFont="1" applyFill="1" applyBorder="1" applyAlignment="1">
      <alignment horizontal="left" vertical="center"/>
    </xf>
    <xf numFmtId="0" fontId="7" fillId="4" borderId="22" xfId="8" applyFont="1" applyFill="1" applyBorder="1" applyAlignment="1">
      <alignment vertical="center"/>
    </xf>
    <xf numFmtId="166" fontId="7" fillId="4" borderId="22" xfId="8" applyNumberFormat="1" applyFont="1" applyFill="1" applyBorder="1" applyAlignment="1">
      <alignment horizontal="right"/>
    </xf>
    <xf numFmtId="2" fontId="7" fillId="4" borderId="22" xfId="8" applyNumberFormat="1" applyFont="1" applyFill="1" applyBorder="1" applyAlignment="1"/>
    <xf numFmtId="166" fontId="7" fillId="4" borderId="22" xfId="8" applyNumberFormat="1" applyFont="1" applyFill="1" applyBorder="1" applyAlignment="1">
      <alignment vertical="center"/>
    </xf>
    <xf numFmtId="0" fontId="7" fillId="4" borderId="23" xfId="8" applyFont="1" applyFill="1" applyBorder="1" applyAlignment="1">
      <alignment vertical="center"/>
    </xf>
    <xf numFmtId="0" fontId="7" fillId="4" borderId="5" xfId="8" applyFont="1" applyFill="1" applyBorder="1" applyAlignment="1">
      <alignment vertical="center"/>
    </xf>
    <xf numFmtId="0" fontId="8" fillId="4" borderId="6" xfId="8" applyFont="1" applyFill="1" applyBorder="1" applyAlignment="1">
      <alignment horizontal="left" vertical="center" wrapText="1"/>
    </xf>
    <xf numFmtId="0" fontId="7" fillId="4" borderId="6" xfId="8" applyFont="1" applyFill="1" applyBorder="1" applyAlignment="1">
      <alignment vertical="center"/>
    </xf>
    <xf numFmtId="166" fontId="8" fillId="4" borderId="6" xfId="8" applyNumberFormat="1" applyFont="1" applyFill="1" applyBorder="1" applyAlignment="1">
      <alignment vertical="center"/>
    </xf>
    <xf numFmtId="2" fontId="8" fillId="4" borderId="6" xfId="8" applyNumberFormat="1" applyFont="1" applyFill="1" applyBorder="1" applyAlignment="1">
      <alignment vertical="center"/>
    </xf>
    <xf numFmtId="164" fontId="8" fillId="4" borderId="6" xfId="9" applyFont="1" applyFill="1" applyBorder="1" applyAlignment="1">
      <alignment vertical="center"/>
    </xf>
    <xf numFmtId="2" fontId="24" fillId="4" borderId="1" xfId="8" applyNumberFormat="1" applyFont="1" applyFill="1" applyBorder="1" applyAlignment="1">
      <alignment horizontal="right"/>
    </xf>
    <xf numFmtId="0" fontId="8" fillId="0" borderId="0" xfId="4" applyFont="1" applyFill="1" applyBorder="1" applyAlignment="1">
      <alignment vertical="center"/>
    </xf>
    <xf numFmtId="2" fontId="7" fillId="0" borderId="1" xfId="3" quotePrefix="1" applyNumberFormat="1" applyFont="1" applyFill="1" applyBorder="1" applyAlignment="1">
      <alignment vertical="top" wrapText="1"/>
    </xf>
    <xf numFmtId="2" fontId="7" fillId="0" borderId="1" xfId="3" applyNumberFormat="1" applyFont="1" applyFill="1" applyBorder="1" applyAlignment="1">
      <alignment vertical="top" wrapText="1"/>
    </xf>
    <xf numFmtId="166" fontId="7" fillId="0" borderId="1" xfId="3" applyNumberFormat="1" applyFont="1" applyFill="1" applyBorder="1" applyAlignment="1">
      <alignment vertical="top" wrapText="1"/>
    </xf>
    <xf numFmtId="2" fontId="7" fillId="0" borderId="1" xfId="3" applyNumberFormat="1" applyFont="1" applyFill="1" applyBorder="1" applyAlignment="1">
      <alignment vertical="top"/>
    </xf>
    <xf numFmtId="2" fontId="7" fillId="0" borderId="10" xfId="3" applyNumberFormat="1" applyFont="1" applyFill="1" applyBorder="1" applyAlignment="1"/>
    <xf numFmtId="166" fontId="7" fillId="0" borderId="1" xfId="3" applyNumberFormat="1" applyFont="1" applyFill="1" applyBorder="1" applyAlignment="1"/>
    <xf numFmtId="2" fontId="7" fillId="0" borderId="1" xfId="3" applyNumberFormat="1" applyFont="1" applyFill="1" applyBorder="1" applyAlignment="1"/>
    <xf numFmtId="2" fontId="7" fillId="0" borderId="1" xfId="3" applyNumberFormat="1" applyFont="1" applyFill="1" applyBorder="1" applyAlignment="1">
      <alignment wrapText="1"/>
    </xf>
    <xf numFmtId="2" fontId="24" fillId="0" borderId="1" xfId="3" applyNumberFormat="1" applyFont="1" applyFill="1" applyBorder="1" applyAlignment="1"/>
    <xf numFmtId="2" fontId="8" fillId="0" borderId="6" xfId="3" applyNumberFormat="1" applyFont="1" applyFill="1" applyBorder="1" applyAlignment="1">
      <alignment vertical="top"/>
    </xf>
    <xf numFmtId="166" fontId="8" fillId="0" borderId="6" xfId="3" applyNumberFormat="1" applyFont="1" applyFill="1" applyBorder="1" applyAlignment="1">
      <alignment vertical="top"/>
    </xf>
    <xf numFmtId="2" fontId="70" fillId="0" borderId="6" xfId="3" applyNumberFormat="1" applyFont="1" applyFill="1" applyBorder="1" applyAlignment="1"/>
    <xf numFmtId="166" fontId="8" fillId="0" borderId="0" xfId="4" applyNumberFormat="1" applyFont="1" applyFill="1" applyBorder="1" applyAlignment="1">
      <alignment vertical="center"/>
    </xf>
    <xf numFmtId="10" fontId="8" fillId="0" borderId="0" xfId="15" applyNumberFormat="1" applyFont="1" applyFill="1" applyBorder="1" applyAlignment="1">
      <alignment vertical="center"/>
    </xf>
    <xf numFmtId="0" fontId="4" fillId="4" borderId="0" xfId="0" applyFont="1" applyFill="1" applyAlignment="1">
      <alignment horizontal="right"/>
    </xf>
    <xf numFmtId="0" fontId="43" fillId="4" borderId="0" xfId="0" applyFont="1" applyFill="1"/>
    <xf numFmtId="0" fontId="5" fillId="4" borderId="0" xfId="0" applyFont="1" applyFill="1"/>
    <xf numFmtId="0" fontId="44" fillId="4" borderId="0" xfId="0" applyFont="1" applyFill="1" applyAlignment="1">
      <alignment vertical="center"/>
    </xf>
    <xf numFmtId="0" fontId="6" fillId="3" borderId="8" xfId="0" applyFont="1" applyFill="1" applyBorder="1" applyAlignment="1">
      <alignment horizontal="center"/>
    </xf>
    <xf numFmtId="0" fontId="6" fillId="3" borderId="36" xfId="0" applyFont="1" applyFill="1" applyBorder="1" applyAlignment="1">
      <alignment horizontal="center"/>
    </xf>
    <xf numFmtId="0" fontId="4" fillId="4" borderId="2" xfId="0" applyFont="1" applyFill="1" applyBorder="1" applyAlignment="1">
      <alignment horizontal="right"/>
    </xf>
    <xf numFmtId="0" fontId="4" fillId="4" borderId="3" xfId="0" quotePrefix="1" applyFont="1" applyFill="1" applyBorder="1" applyAlignment="1">
      <alignment horizontal="left"/>
    </xf>
    <xf numFmtId="10" fontId="5" fillId="4" borderId="3" xfId="17" applyNumberFormat="1" applyFont="1" applyFill="1" applyBorder="1"/>
    <xf numFmtId="164" fontId="5" fillId="0" borderId="3" xfId="17" applyFont="1" applyFill="1" applyBorder="1"/>
    <xf numFmtId="164" fontId="5" fillId="4" borderId="3" xfId="17" applyFont="1" applyFill="1" applyBorder="1"/>
    <xf numFmtId="0" fontId="4" fillId="4" borderId="9" xfId="0" applyFont="1" applyFill="1" applyBorder="1" applyAlignment="1">
      <alignment horizontal="right"/>
    </xf>
    <xf numFmtId="10" fontId="5" fillId="4" borderId="1" xfId="17" applyNumberFormat="1" applyFont="1" applyFill="1" applyBorder="1"/>
    <xf numFmtId="164" fontId="5" fillId="4" borderId="1" xfId="17" applyFont="1" applyFill="1" applyBorder="1"/>
    <xf numFmtId="0" fontId="4" fillId="4" borderId="1" xfId="0" applyFont="1" applyFill="1" applyBorder="1" applyAlignment="1">
      <alignment horizontal="left"/>
    </xf>
    <xf numFmtId="0" fontId="4" fillId="4" borderId="1" xfId="0" quotePrefix="1" applyFont="1" applyFill="1" applyBorder="1" applyAlignment="1">
      <alignment horizontal="left"/>
    </xf>
    <xf numFmtId="0" fontId="4" fillId="4" borderId="1" xfId="0" applyFont="1" applyFill="1" applyBorder="1" applyAlignment="1">
      <alignment horizontal="left" wrapText="1"/>
    </xf>
    <xf numFmtId="0" fontId="4" fillId="4" borderId="5" xfId="0" applyFont="1" applyFill="1" applyBorder="1" applyAlignment="1">
      <alignment horizontal="right"/>
    </xf>
    <xf numFmtId="0" fontId="6" fillId="4" borderId="0" xfId="0" applyFont="1" applyFill="1" applyAlignment="1">
      <alignment horizontal="left"/>
    </xf>
    <xf numFmtId="0" fontId="5" fillId="4" borderId="0" xfId="0" quotePrefix="1" applyFont="1" applyFill="1" applyAlignment="1">
      <alignment horizontal="right"/>
    </xf>
    <xf numFmtId="0" fontId="71" fillId="4" borderId="0" xfId="4" applyFont="1" applyFill="1">
      <alignment vertical="center"/>
    </xf>
    <xf numFmtId="0" fontId="72" fillId="4" borderId="0" xfId="4" applyFont="1" applyFill="1">
      <alignment vertical="center"/>
    </xf>
    <xf numFmtId="0" fontId="5" fillId="4" borderId="0" xfId="0" applyFont="1" applyFill="1" applyAlignment="1">
      <alignment vertical="center"/>
    </xf>
    <xf numFmtId="0" fontId="12" fillId="4" borderId="0" xfId="10" applyFont="1" applyFill="1"/>
    <xf numFmtId="0" fontId="6" fillId="3" borderId="67" xfId="0" applyFont="1" applyFill="1" applyBorder="1" applyAlignment="1">
      <alignment horizontal="center"/>
    </xf>
    <xf numFmtId="164" fontId="5" fillId="0" borderId="1" xfId="17" applyFont="1" applyFill="1" applyBorder="1"/>
    <xf numFmtId="164" fontId="5" fillId="4" borderId="4" xfId="17" applyFont="1" applyFill="1" applyBorder="1"/>
    <xf numFmtId="164" fontId="5" fillId="4" borderId="10" xfId="17" applyFont="1" applyFill="1" applyBorder="1"/>
    <xf numFmtId="10" fontId="65" fillId="4" borderId="1" xfId="17" applyNumberFormat="1" applyFont="1" applyFill="1" applyBorder="1"/>
    <xf numFmtId="164" fontId="65" fillId="0" borderId="1" xfId="17" applyFont="1" applyFill="1" applyBorder="1"/>
    <xf numFmtId="164" fontId="65" fillId="4" borderId="1" xfId="17" applyFont="1" applyFill="1" applyBorder="1"/>
    <xf numFmtId="164" fontId="65" fillId="4" borderId="10" xfId="17" applyFont="1" applyFill="1" applyBorder="1"/>
    <xf numFmtId="164" fontId="6" fillId="4" borderId="6" xfId="17" applyFont="1" applyFill="1" applyBorder="1"/>
    <xf numFmtId="164" fontId="65" fillId="4" borderId="6" xfId="17" applyFont="1" applyFill="1" applyBorder="1"/>
    <xf numFmtId="164" fontId="65" fillId="4" borderId="7" xfId="17" applyFont="1" applyFill="1" applyBorder="1"/>
    <xf numFmtId="0" fontId="17" fillId="3" borderId="8" xfId="10" applyFont="1" applyFill="1" applyBorder="1" applyAlignment="1">
      <alignment horizontal="center" vertical="center"/>
    </xf>
    <xf numFmtId="0" fontId="17" fillId="3" borderId="35" xfId="10" applyFont="1" applyFill="1" applyBorder="1" applyAlignment="1">
      <alignment horizontal="center" vertical="center"/>
    </xf>
    <xf numFmtId="0" fontId="8" fillId="3" borderId="1" xfId="4" applyFont="1" applyFill="1" applyBorder="1" applyAlignment="1">
      <alignment horizontal="center" vertical="center"/>
    </xf>
    <xf numFmtId="0" fontId="17" fillId="3" borderId="1" xfId="10" applyFont="1" applyFill="1" applyBorder="1" applyAlignment="1">
      <alignment horizontal="center" vertical="center"/>
    </xf>
    <xf numFmtId="0" fontId="17" fillId="3" borderId="7" xfId="10" applyFont="1" applyFill="1" applyBorder="1" applyAlignment="1">
      <alignment horizontal="center" vertical="center"/>
    </xf>
    <xf numFmtId="0" fontId="17" fillId="4" borderId="0" xfId="10" applyNumberFormat="1" applyFont="1" applyFill="1" applyBorder="1" applyAlignment="1">
      <alignment horizontal="center" wrapText="1"/>
    </xf>
    <xf numFmtId="2" fontId="17" fillId="4" borderId="0" xfId="10" applyNumberFormat="1" applyFont="1" applyFill="1" applyBorder="1" applyAlignment="1">
      <alignment horizontal="center"/>
    </xf>
    <xf numFmtId="1" fontId="18" fillId="0" borderId="1" xfId="10" quotePrefix="1" applyNumberFormat="1" applyFont="1" applyFill="1" applyBorder="1" applyAlignment="1">
      <alignment horizontal="center" vertical="center"/>
    </xf>
    <xf numFmtId="2" fontId="18" fillId="0" borderId="1" xfId="10" quotePrefix="1" applyNumberFormat="1" applyFont="1" applyFill="1" applyBorder="1" applyAlignment="1">
      <alignment horizontal="center" vertical="center"/>
    </xf>
    <xf numFmtId="1" fontId="18" fillId="0" borderId="1" xfId="10" applyNumberFormat="1" applyFont="1" applyFill="1" applyBorder="1" applyAlignment="1">
      <alignment horizontal="center" vertical="center"/>
    </xf>
    <xf numFmtId="0" fontId="19" fillId="0" borderId="1" xfId="6" applyFont="1" applyFill="1" applyBorder="1" applyAlignment="1" applyProtection="1">
      <alignment vertical="top"/>
    </xf>
    <xf numFmtId="0" fontId="12" fillId="0" borderId="0" xfId="0" applyFont="1" applyFill="1"/>
    <xf numFmtId="0" fontId="19" fillId="0" borderId="1" xfId="6" applyFont="1" applyFill="1" applyBorder="1" applyAlignment="1" applyProtection="1">
      <alignment horizontal="left" vertical="top"/>
    </xf>
    <xf numFmtId="0" fontId="14" fillId="0" borderId="10" xfId="3" applyFont="1" applyFill="1" applyBorder="1" applyAlignment="1">
      <alignment horizontal="left" vertical="center" wrapText="1"/>
    </xf>
    <xf numFmtId="0" fontId="11" fillId="0" borderId="10" xfId="3" applyFont="1" applyFill="1" applyBorder="1" applyAlignment="1">
      <alignment horizontal="left"/>
    </xf>
    <xf numFmtId="0" fontId="19" fillId="0" borderId="1" xfId="6" applyFont="1" applyFill="1" applyBorder="1" applyAlignment="1" applyProtection="1">
      <alignment horizontal="left" vertical="center"/>
    </xf>
    <xf numFmtId="0" fontId="12" fillId="0" borderId="1" xfId="3" applyFont="1" applyFill="1" applyBorder="1" applyAlignment="1">
      <alignment horizontal="left"/>
    </xf>
    <xf numFmtId="0" fontId="12" fillId="0" borderId="1" xfId="3" applyFont="1" applyFill="1" applyBorder="1" applyAlignment="1">
      <alignment horizontal="left" vertical="center"/>
    </xf>
    <xf numFmtId="0" fontId="19" fillId="0" borderId="0" xfId="10" applyFont="1" applyFill="1" applyAlignment="1">
      <alignment horizontal="right"/>
    </xf>
    <xf numFmtId="0" fontId="23" fillId="0" borderId="1" xfId="10" applyFont="1" applyFill="1" applyBorder="1" applyAlignment="1">
      <alignment horizontal="right" vertical="center"/>
    </xf>
    <xf numFmtId="0" fontId="23" fillId="0" borderId="1" xfId="10" applyFont="1" applyFill="1" applyBorder="1" applyAlignment="1">
      <alignment horizontal="right"/>
    </xf>
    <xf numFmtId="0" fontId="23" fillId="0" borderId="1" xfId="10" applyFont="1" applyFill="1" applyBorder="1" applyAlignment="1">
      <alignment horizontal="center" vertical="center"/>
    </xf>
    <xf numFmtId="0" fontId="12" fillId="0" borderId="1" xfId="10" applyFont="1" applyFill="1" applyBorder="1" applyAlignment="1">
      <alignment horizontal="center" vertical="center"/>
    </xf>
    <xf numFmtId="0" fontId="12" fillId="0" borderId="1" xfId="10" applyFont="1" applyFill="1" applyBorder="1" applyAlignment="1">
      <alignment horizontal="center" vertical="top"/>
    </xf>
    <xf numFmtId="0" fontId="12" fillId="0" borderId="1" xfId="10" applyFont="1" applyFill="1" applyBorder="1" applyAlignment="1">
      <alignment horizontal="center"/>
    </xf>
    <xf numFmtId="49" fontId="12" fillId="0" borderId="1" xfId="10" applyNumberFormat="1" applyFont="1" applyFill="1" applyBorder="1" applyAlignment="1">
      <alignment horizontal="center" vertical="top"/>
    </xf>
    <xf numFmtId="0" fontId="12" fillId="0" borderId="9" xfId="10" applyFont="1" applyFill="1" applyBorder="1" applyAlignment="1">
      <alignment horizontal="right"/>
    </xf>
    <xf numFmtId="0" fontId="23" fillId="0" borderId="0" xfId="10" applyFont="1" applyFill="1" applyAlignment="1">
      <alignment horizontal="left"/>
    </xf>
    <xf numFmtId="0" fontId="33" fillId="0" borderId="1" xfId="10" applyFont="1" applyFill="1" applyBorder="1" applyAlignment="1">
      <alignment horizontal="center"/>
    </xf>
    <xf numFmtId="0" fontId="18" fillId="4" borderId="4" xfId="10" applyFont="1" applyFill="1" applyBorder="1" applyAlignment="1">
      <alignment vertical="center"/>
    </xf>
    <xf numFmtId="166" fontId="18" fillId="4" borderId="10" xfId="10" applyNumberFormat="1" applyFont="1" applyFill="1" applyBorder="1" applyAlignment="1">
      <alignment horizontal="center"/>
    </xf>
    <xf numFmtId="10" fontId="17" fillId="4" borderId="6" xfId="10" applyNumberFormat="1" applyFont="1" applyFill="1" applyBorder="1" applyAlignment="1">
      <alignment horizontal="center"/>
    </xf>
    <xf numFmtId="166" fontId="17" fillId="4" borderId="7" xfId="10" applyNumberFormat="1" applyFont="1" applyFill="1" applyBorder="1" applyAlignment="1">
      <alignment horizontal="center"/>
    </xf>
    <xf numFmtId="166" fontId="17" fillId="4" borderId="0" xfId="10" applyNumberFormat="1" applyFont="1" applyFill="1" applyBorder="1" applyAlignment="1">
      <alignment horizontal="center"/>
    </xf>
    <xf numFmtId="0" fontId="18" fillId="4" borderId="0" xfId="10" applyFont="1" applyFill="1" applyBorder="1" applyAlignment="1"/>
    <xf numFmtId="10" fontId="17" fillId="4" borderId="0" xfId="10" applyNumberFormat="1" applyFont="1" applyFill="1" applyBorder="1" applyAlignment="1">
      <alignment horizontal="center"/>
    </xf>
    <xf numFmtId="0" fontId="8" fillId="3" borderId="10" xfId="4" applyFont="1" applyFill="1" applyBorder="1" applyAlignment="1">
      <alignment horizontal="center" vertical="center"/>
    </xf>
    <xf numFmtId="0" fontId="7" fillId="4" borderId="10" xfId="4" applyFont="1" applyFill="1" applyBorder="1" applyAlignment="1">
      <alignment horizontal="center" vertical="center"/>
    </xf>
    <xf numFmtId="0" fontId="7" fillId="4" borderId="5" xfId="4" applyFont="1" applyFill="1" applyBorder="1">
      <alignment vertical="center"/>
    </xf>
    <xf numFmtId="0" fontId="7" fillId="4" borderId="6" xfId="3" applyFont="1" applyFill="1" applyBorder="1" applyAlignment="1">
      <alignment horizontal="center" vertical="center"/>
    </xf>
    <xf numFmtId="10" fontId="7" fillId="4" borderId="6" xfId="4" applyNumberFormat="1" applyFont="1" applyFill="1" applyBorder="1" applyAlignment="1">
      <alignment horizontal="center" vertical="center"/>
    </xf>
    <xf numFmtId="0" fontId="7" fillId="4" borderId="7" xfId="4" applyFont="1" applyFill="1" applyBorder="1" applyAlignment="1">
      <alignment horizontal="center" vertical="center"/>
    </xf>
    <xf numFmtId="166" fontId="7" fillId="4" borderId="1" xfId="10" applyNumberFormat="1" applyFont="1" applyFill="1" applyBorder="1" applyAlignment="1">
      <alignment horizontal="center"/>
    </xf>
    <xf numFmtId="166" fontId="8" fillId="4" borderId="15" xfId="10" applyNumberFormat="1" applyFont="1" applyFill="1" applyBorder="1" applyAlignment="1">
      <alignment horizontal="center"/>
    </xf>
    <xf numFmtId="0" fontId="10" fillId="4" borderId="0" xfId="10" applyFont="1" applyFill="1" applyAlignment="1">
      <alignment horizontal="center"/>
    </xf>
    <xf numFmtId="166" fontId="10" fillId="4" borderId="0" xfId="10" applyNumberFormat="1" applyFont="1" applyFill="1" applyAlignment="1">
      <alignment horizontal="center"/>
    </xf>
    <xf numFmtId="10" fontId="10" fillId="4" borderId="0" xfId="15" applyNumberFormat="1" applyFont="1" applyFill="1" applyAlignment="1">
      <alignment horizontal="center"/>
    </xf>
    <xf numFmtId="166" fontId="58" fillId="4" borderId="0" xfId="10" applyNumberFormat="1" applyFont="1" applyFill="1" applyAlignment="1">
      <alignment horizontal="center"/>
    </xf>
    <xf numFmtId="10" fontId="58" fillId="4" borderId="0" xfId="15" applyNumberFormat="1" applyFont="1" applyFill="1" applyAlignment="1">
      <alignment horizontal="center"/>
    </xf>
    <xf numFmtId="2" fontId="68" fillId="4" borderId="0" xfId="8" applyNumberFormat="1" applyFont="1" applyFill="1" applyAlignment="1">
      <alignment vertical="center"/>
    </xf>
    <xf numFmtId="2" fontId="18" fillId="4" borderId="0" xfId="8" applyNumberFormat="1" applyFont="1" applyFill="1" applyAlignment="1">
      <alignment vertical="center"/>
    </xf>
    <xf numFmtId="2" fontId="19" fillId="0" borderId="0" xfId="3" applyNumberFormat="1" applyFont="1" applyFill="1" applyBorder="1"/>
    <xf numFmtId="0" fontId="15" fillId="3" borderId="10" xfId="5" applyFont="1" applyFill="1" applyBorder="1" applyAlignment="1">
      <alignment horizontal="center" vertical="center"/>
    </xf>
    <xf numFmtId="0" fontId="15" fillId="3" borderId="15" xfId="1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7" fillId="4" borderId="0" xfId="10" applyFont="1" applyFill="1" applyAlignment="1">
      <alignment horizontal="center"/>
    </xf>
    <xf numFmtId="0" fontId="1" fillId="4" borderId="0" xfId="10" applyFill="1"/>
    <xf numFmtId="0" fontId="18" fillId="0" borderId="0" xfId="10" applyFont="1"/>
    <xf numFmtId="0" fontId="17" fillId="4" borderId="0" xfId="10" quotePrefix="1" applyFont="1" applyFill="1"/>
    <xf numFmtId="0" fontId="1" fillId="4" borderId="0" xfId="10" applyFill="1" applyAlignment="1">
      <alignment horizontal="left"/>
    </xf>
    <xf numFmtId="0" fontId="1" fillId="3" borderId="5" xfId="10" applyFill="1" applyBorder="1" applyAlignment="1">
      <alignment horizontal="left"/>
    </xf>
    <xf numFmtId="0" fontId="1" fillId="3" borderId="6" xfId="10" applyFill="1" applyBorder="1"/>
    <xf numFmtId="0" fontId="1" fillId="4" borderId="17" xfId="10" applyFill="1" applyBorder="1"/>
    <xf numFmtId="0" fontId="20" fillId="4" borderId="0" xfId="10" applyFont="1" applyFill="1" applyAlignment="1">
      <alignment horizontal="center"/>
    </xf>
    <xf numFmtId="0" fontId="1" fillId="4" borderId="2" xfId="10" applyFill="1" applyBorder="1" applyAlignment="1">
      <alignment horizontal="center" vertical="center"/>
    </xf>
    <xf numFmtId="4" fontId="1" fillId="4" borderId="3" xfId="10" applyNumberFormat="1" applyFill="1" applyBorder="1"/>
    <xf numFmtId="0" fontId="1" fillId="4" borderId="4" xfId="10" applyFill="1" applyBorder="1"/>
    <xf numFmtId="0" fontId="1" fillId="4" borderId="34" xfId="10" applyFill="1" applyBorder="1" applyAlignment="1">
      <alignment horizontal="center" vertical="center"/>
    </xf>
    <xf numFmtId="4" fontId="1" fillId="4" borderId="29" xfId="10" applyNumberFormat="1" applyFill="1" applyBorder="1"/>
    <xf numFmtId="0" fontId="1" fillId="4" borderId="30" xfId="10" applyFill="1" applyBorder="1"/>
    <xf numFmtId="0" fontId="1" fillId="4" borderId="9" xfId="10" applyFill="1" applyBorder="1" applyAlignment="1">
      <alignment horizontal="center" vertical="center"/>
    </xf>
    <xf numFmtId="0" fontId="1" fillId="4" borderId="1" xfId="10" applyFill="1" applyBorder="1" applyAlignment="1">
      <alignment vertical="center" wrapText="1"/>
    </xf>
    <xf numFmtId="0" fontId="1" fillId="4" borderId="1" xfId="10" applyFill="1" applyBorder="1" applyAlignment="1">
      <alignment vertical="center"/>
    </xf>
    <xf numFmtId="0" fontId="1" fillId="4" borderId="10" xfId="10" applyFill="1" applyBorder="1"/>
    <xf numFmtId="0" fontId="1" fillId="4" borderId="1" xfId="10" applyFill="1" applyBorder="1"/>
    <xf numFmtId="0" fontId="1" fillId="4" borderId="9" xfId="10" applyFill="1" applyBorder="1"/>
    <xf numFmtId="4" fontId="1" fillId="4" borderId="1" xfId="10" applyNumberFormat="1" applyFill="1" applyBorder="1" applyAlignment="1">
      <alignment horizontal="center"/>
    </xf>
    <xf numFmtId="4" fontId="11" fillId="4" borderId="0" xfId="5" applyNumberFormat="1" applyFont="1" applyFill="1" applyAlignment="1">
      <alignment vertical="center"/>
    </xf>
    <xf numFmtId="0" fontId="15" fillId="4" borderId="0" xfId="5" applyFont="1" applyFill="1" applyAlignment="1">
      <alignment horizontal="center"/>
    </xf>
    <xf numFmtId="0" fontId="18" fillId="0" borderId="1" xfId="5" applyFont="1" applyBorder="1" applyAlignment="1">
      <alignment horizontal="left" vertical="top"/>
    </xf>
    <xf numFmtId="0" fontId="17" fillId="0" borderId="1" xfId="5" applyFont="1" applyBorder="1" applyAlignment="1">
      <alignment horizontal="left" vertical="top"/>
    </xf>
    <xf numFmtId="4" fontId="18" fillId="0" borderId="1" xfId="5" applyNumberFormat="1" applyFont="1" applyBorder="1" applyAlignment="1">
      <alignment horizontal="right" vertical="top"/>
    </xf>
    <xf numFmtId="4" fontId="18" fillId="0" borderId="36" xfId="5" applyNumberFormat="1" applyFont="1" applyBorder="1" applyAlignment="1">
      <alignment horizontal="right" vertical="top"/>
    </xf>
    <xf numFmtId="0" fontId="17" fillId="0" borderId="1" xfId="5" applyFont="1" applyBorder="1" applyAlignment="1">
      <alignment horizontal="right" vertical="top"/>
    </xf>
    <xf numFmtId="0" fontId="18" fillId="7" borderId="1" xfId="3" applyFont="1" applyFill="1" applyBorder="1" applyAlignment="1">
      <alignment horizontal="left"/>
    </xf>
    <xf numFmtId="0" fontId="17" fillId="0" borderId="1" xfId="3" applyFont="1" applyBorder="1" applyAlignment="1">
      <alignment horizontal="left"/>
    </xf>
    <xf numFmtId="4" fontId="17" fillId="0" borderId="1" xfId="3" applyNumberFormat="1" applyFont="1" applyBorder="1" applyAlignment="1">
      <alignment horizontal="right"/>
    </xf>
    <xf numFmtId="0" fontId="18" fillId="0" borderId="1" xfId="3" applyFont="1" applyBorder="1" applyAlignment="1">
      <alignment horizontal="left"/>
    </xf>
    <xf numFmtId="0" fontId="42" fillId="4" borderId="0" xfId="0" applyFont="1" applyFill="1" applyAlignment="1">
      <alignment horizontal="center"/>
    </xf>
    <xf numFmtId="0" fontId="27" fillId="4" borderId="0" xfId="12" applyFont="1" applyFill="1" applyAlignment="1">
      <alignment horizontal="center" vertical="top"/>
    </xf>
    <xf numFmtId="0" fontId="15" fillId="4" borderId="29" xfId="10" applyFont="1" applyFill="1" applyBorder="1"/>
    <xf numFmtId="0" fontId="3" fillId="0" borderId="0" xfId="12"/>
    <xf numFmtId="4" fontId="18" fillId="0" borderId="1" xfId="10" applyNumberFormat="1" applyFont="1" applyBorder="1" applyAlignment="1">
      <alignment horizontal="right"/>
    </xf>
    <xf numFmtId="4" fontId="18" fillId="0" borderId="22" xfId="10" applyNumberFormat="1" applyFont="1" applyBorder="1" applyAlignment="1">
      <alignment horizontal="right"/>
    </xf>
    <xf numFmtId="0" fontId="17" fillId="3" borderId="1" xfId="10" applyFont="1" applyFill="1" applyBorder="1" applyAlignment="1">
      <alignment horizontal="center" vertical="center"/>
    </xf>
    <xf numFmtId="0" fontId="17" fillId="3" borderId="10" xfId="10" applyFont="1" applyFill="1" applyBorder="1" applyAlignment="1">
      <alignment horizontal="center" vertical="center"/>
    </xf>
    <xf numFmtId="0" fontId="17" fillId="3" borderId="8" xfId="10" applyFont="1" applyFill="1" applyBorder="1" applyAlignment="1">
      <alignment horizontal="center" vertical="center"/>
    </xf>
    <xf numFmtId="0" fontId="18" fillId="4" borderId="11" xfId="10" applyFont="1" applyFill="1" applyBorder="1" applyAlignment="1">
      <alignment horizontal="center"/>
    </xf>
    <xf numFmtId="0" fontId="19" fillId="4" borderId="1" xfId="10" applyNumberFormat="1" applyFont="1" applyFill="1" applyBorder="1" applyAlignment="1">
      <alignment horizontal="center" wrapText="1"/>
    </xf>
    <xf numFmtId="2" fontId="7" fillId="0" borderId="0" xfId="3" applyNumberFormat="1" applyFont="1" applyFill="1" applyBorder="1"/>
    <xf numFmtId="0" fontId="73" fillId="0" borderId="0" xfId="4" applyFont="1">
      <alignment vertical="center"/>
    </xf>
    <xf numFmtId="0" fontId="73" fillId="0" borderId="0" xfId="3" applyFont="1" applyBorder="1"/>
    <xf numFmtId="0" fontId="74" fillId="0" borderId="0" xfId="4" applyFont="1" applyFill="1" applyAlignment="1">
      <alignment horizontal="center" vertical="center"/>
    </xf>
    <xf numFmtId="2" fontId="73" fillId="0" borderId="0" xfId="4" applyNumberFormat="1" applyFont="1">
      <alignment vertical="center"/>
    </xf>
    <xf numFmtId="2" fontId="15" fillId="4" borderId="6" xfId="10" applyNumberFormat="1" applyFont="1" applyFill="1" applyBorder="1" applyAlignment="1">
      <alignment horizontal="center" vertical="center"/>
    </xf>
    <xf numFmtId="2" fontId="11" fillId="4" borderId="0" xfId="10" applyNumberFormat="1" applyFont="1" applyFill="1"/>
    <xf numFmtId="4" fontId="26" fillId="4" borderId="10" xfId="10" applyNumberFormat="1" applyFont="1" applyFill="1" applyBorder="1"/>
    <xf numFmtId="2" fontId="8" fillId="0" borderId="1" xfId="4" applyNumberFormat="1" applyFont="1" applyFill="1" applyBorder="1" applyAlignment="1">
      <alignment vertical="center"/>
    </xf>
    <xf numFmtId="2" fontId="7" fillId="0" borderId="6" xfId="4" applyNumberFormat="1" applyFont="1" applyFill="1" applyBorder="1" applyAlignment="1">
      <alignment vertical="center"/>
    </xf>
    <xf numFmtId="4" fontId="11" fillId="0" borderId="1" xfId="5" applyNumberFormat="1" applyFont="1" applyFill="1" applyBorder="1" applyAlignment="1">
      <alignment horizontal="right" vertical="center"/>
    </xf>
    <xf numFmtId="4" fontId="11" fillId="0" borderId="1" xfId="5" applyNumberFormat="1" applyFont="1" applyFill="1" applyBorder="1" applyAlignment="1">
      <alignment horizontal="right" vertical="center" wrapText="1"/>
    </xf>
    <xf numFmtId="4" fontId="18" fillId="0" borderId="1" xfId="5" applyNumberFormat="1" applyFont="1" applyFill="1" applyBorder="1" applyAlignment="1">
      <alignment horizontal="right" vertical="top"/>
    </xf>
    <xf numFmtId="4" fontId="26" fillId="0" borderId="6" xfId="10" applyNumberFormat="1" applyFont="1" applyFill="1" applyBorder="1"/>
    <xf numFmtId="0" fontId="17" fillId="3" borderId="2" xfId="3" applyFont="1" applyFill="1" applyBorder="1" applyAlignment="1">
      <alignment horizontal="center" vertical="center" wrapText="1"/>
    </xf>
    <xf numFmtId="2" fontId="7" fillId="0" borderId="1" xfId="3" applyNumberFormat="1" applyFont="1" applyFill="1" applyBorder="1"/>
    <xf numFmtId="2" fontId="7" fillId="0" borderId="7" xfId="3" applyNumberFormat="1" applyFont="1" applyFill="1" applyBorder="1" applyAlignment="1"/>
    <xf numFmtId="4" fontId="6" fillId="0" borderId="6" xfId="4" applyNumberFormat="1" applyFont="1" applyFill="1" applyBorder="1">
      <alignment vertical="center"/>
    </xf>
    <xf numFmtId="4" fontId="6" fillId="0" borderId="45" xfId="4" applyNumberFormat="1" applyFont="1" applyFill="1" applyBorder="1" applyAlignment="1">
      <alignment vertical="center" wrapText="1"/>
    </xf>
    <xf numFmtId="4" fontId="15" fillId="0" borderId="11" xfId="5" applyNumberFormat="1" applyFont="1" applyFill="1" applyBorder="1" applyAlignment="1">
      <alignment horizontal="center" vertical="center"/>
    </xf>
    <xf numFmtId="4" fontId="15" fillId="0" borderId="1" xfId="5" applyNumberFormat="1" applyFont="1" applyFill="1" applyBorder="1" applyAlignment="1">
      <alignment vertical="center"/>
    </xf>
    <xf numFmtId="0" fontId="15" fillId="0" borderId="11" xfId="5" applyFont="1" applyFill="1" applyBorder="1" applyAlignment="1">
      <alignment vertical="center"/>
    </xf>
    <xf numFmtId="0" fontId="42" fillId="4" borderId="0" xfId="0" quotePrefix="1" applyFont="1" applyFill="1" applyBorder="1" applyAlignment="1">
      <alignment horizontal="center"/>
    </xf>
    <xf numFmtId="166" fontId="17" fillId="0" borderId="6" xfId="3" applyNumberFormat="1" applyFont="1" applyFill="1" applyBorder="1"/>
    <xf numFmtId="2" fontId="11" fillId="4" borderId="0" xfId="10" applyNumberFormat="1" applyFont="1" applyFill="1" applyBorder="1"/>
    <xf numFmtId="0" fontId="18" fillId="2" borderId="0" xfId="1" applyFont="1" applyFill="1" applyBorder="1" applyAlignment="1">
      <alignment horizontal="center" shrinkToFit="1"/>
    </xf>
    <xf numFmtId="0" fontId="17" fillId="2" borderId="0" xfId="1" applyFont="1" applyFill="1" applyBorder="1" applyAlignment="1">
      <alignment horizontal="center" vertical="center" wrapText="1"/>
    </xf>
    <xf numFmtId="0" fontId="21" fillId="2" borderId="0" xfId="2" applyFont="1" applyFill="1" applyBorder="1" applyAlignment="1">
      <alignment horizontal="center"/>
    </xf>
    <xf numFmtId="0" fontId="20" fillId="2" borderId="0" xfId="2" applyFont="1" applyFill="1" applyBorder="1" applyAlignment="1">
      <alignment horizontal="left" wrapText="1"/>
    </xf>
    <xf numFmtId="0" fontId="23" fillId="2" borderId="0" xfId="2" applyFont="1" applyFill="1" applyBorder="1" applyAlignment="1">
      <alignment horizontal="left" vertical="center" wrapText="1"/>
    </xf>
    <xf numFmtId="0" fontId="23" fillId="2" borderId="17" xfId="2" applyFont="1" applyFill="1" applyBorder="1" applyAlignment="1">
      <alignment horizontal="left" vertical="center" wrapText="1"/>
    </xf>
    <xf numFmtId="0" fontId="8" fillId="3" borderId="26" xfId="4" applyFont="1" applyFill="1" applyBorder="1" applyAlignment="1">
      <alignment horizontal="center" vertical="center" wrapText="1"/>
    </xf>
    <xf numFmtId="0" fontId="8" fillId="3" borderId="32" xfId="4" applyFont="1" applyFill="1" applyBorder="1" applyAlignment="1">
      <alignment horizontal="center" vertical="center" wrapText="1"/>
    </xf>
    <xf numFmtId="0" fontId="8" fillId="3" borderId="25" xfId="4" applyFont="1" applyFill="1" applyBorder="1" applyAlignment="1">
      <alignment horizontal="center" vertical="center" wrapText="1"/>
    </xf>
    <xf numFmtId="0" fontId="7" fillId="2" borderId="0" xfId="10" applyFont="1" applyFill="1" applyAlignment="1">
      <alignment horizontal="left" wrapText="1"/>
    </xf>
    <xf numFmtId="0" fontId="34" fillId="4" borderId="18" xfId="10" applyFont="1" applyFill="1" applyBorder="1" applyAlignment="1">
      <alignment horizontal="center"/>
    </xf>
    <xf numFmtId="0" fontId="34" fillId="4" borderId="19" xfId="10" applyFont="1" applyFill="1" applyBorder="1" applyAlignment="1">
      <alignment horizontal="center"/>
    </xf>
    <xf numFmtId="0" fontId="34" fillId="4" borderId="20" xfId="10" applyFont="1" applyFill="1" applyBorder="1" applyAlignment="1">
      <alignment horizontal="center"/>
    </xf>
    <xf numFmtId="0" fontId="34" fillId="0" borderId="18" xfId="10" applyFont="1" applyFill="1" applyBorder="1" applyAlignment="1">
      <alignment horizontal="center"/>
    </xf>
    <xf numFmtId="0" fontId="34" fillId="0" borderId="19" xfId="10" applyFont="1" applyFill="1" applyBorder="1" applyAlignment="1">
      <alignment horizontal="center"/>
    </xf>
    <xf numFmtId="0" fontId="34" fillId="0" borderId="20" xfId="10" applyFont="1" applyFill="1" applyBorder="1" applyAlignment="1">
      <alignment horizontal="center"/>
    </xf>
    <xf numFmtId="0" fontId="8" fillId="3" borderId="31" xfId="4" applyFont="1" applyFill="1" applyBorder="1" applyAlignment="1">
      <alignment horizontal="center" vertical="center" wrapText="1"/>
    </xf>
    <xf numFmtId="0" fontId="8" fillId="3" borderId="34" xfId="4" applyFont="1" applyFill="1" applyBorder="1" applyAlignment="1">
      <alignment horizontal="center" vertical="center" wrapText="1"/>
    </xf>
    <xf numFmtId="0" fontId="8" fillId="3" borderId="3" xfId="4" applyFont="1" applyFill="1" applyBorder="1" applyAlignment="1">
      <alignment horizontal="center" vertical="center"/>
    </xf>
    <xf numFmtId="0" fontId="8" fillId="3" borderId="1" xfId="4" applyFont="1" applyFill="1" applyBorder="1" applyAlignment="1">
      <alignment horizontal="center" vertical="center"/>
    </xf>
    <xf numFmtId="0" fontId="8" fillId="3" borderId="39" xfId="4" applyFont="1" applyFill="1" applyBorder="1" applyAlignment="1">
      <alignment horizontal="center" vertical="center" wrapText="1"/>
    </xf>
    <xf numFmtId="0" fontId="8" fillId="3" borderId="29" xfId="4" applyFont="1" applyFill="1" applyBorder="1" applyAlignment="1">
      <alignment horizontal="center" vertical="center" wrapText="1"/>
    </xf>
    <xf numFmtId="0" fontId="13" fillId="4" borderId="18" xfId="3" applyFont="1" applyFill="1" applyBorder="1" applyAlignment="1">
      <alignment horizontal="center" vertical="center"/>
    </xf>
    <xf numFmtId="0" fontId="13" fillId="4" borderId="19" xfId="3" applyFont="1" applyFill="1" applyBorder="1" applyAlignment="1">
      <alignment horizontal="center" vertical="center"/>
    </xf>
    <xf numFmtId="0" fontId="13" fillId="4" borderId="20" xfId="3" applyFont="1" applyFill="1" applyBorder="1" applyAlignment="1">
      <alignment horizontal="center" vertical="center"/>
    </xf>
    <xf numFmtId="0" fontId="13" fillId="4" borderId="18" xfId="3" applyFont="1" applyFill="1" applyBorder="1" applyAlignment="1">
      <alignment horizontal="center"/>
    </xf>
    <xf numFmtId="0" fontId="13" fillId="4" borderId="19" xfId="3" applyFont="1" applyFill="1" applyBorder="1" applyAlignment="1">
      <alignment horizontal="center"/>
    </xf>
    <xf numFmtId="0" fontId="13" fillId="4" borderId="20" xfId="3" applyFont="1" applyFill="1" applyBorder="1" applyAlignment="1">
      <alignment horizontal="center"/>
    </xf>
    <xf numFmtId="0" fontId="27" fillId="4" borderId="18" xfId="5" applyFont="1" applyFill="1" applyBorder="1" applyAlignment="1">
      <alignment horizontal="center" vertical="center"/>
    </xf>
    <xf numFmtId="0" fontId="27" fillId="4" borderId="19" xfId="5" applyFont="1" applyFill="1" applyBorder="1" applyAlignment="1">
      <alignment horizontal="center" vertical="center"/>
    </xf>
    <xf numFmtId="0" fontId="27" fillId="4" borderId="20" xfId="5" applyFont="1" applyFill="1" applyBorder="1" applyAlignment="1">
      <alignment horizontal="center" vertical="center"/>
    </xf>
    <xf numFmtId="0" fontId="7" fillId="4" borderId="22" xfId="2" applyFont="1" applyFill="1" applyBorder="1" applyAlignment="1">
      <alignment horizontal="left" vertical="center"/>
    </xf>
    <xf numFmtId="0" fontId="7" fillId="4" borderId="29" xfId="2" applyFont="1" applyFill="1" applyBorder="1" applyAlignment="1">
      <alignment horizontal="left" vertical="center"/>
    </xf>
    <xf numFmtId="0" fontId="7" fillId="4" borderId="0" xfId="4" applyFont="1" applyFill="1" applyAlignment="1">
      <alignment horizontal="left" vertical="top" wrapText="1"/>
    </xf>
    <xf numFmtId="0" fontId="7" fillId="4" borderId="0" xfId="8" applyFont="1" applyFill="1" applyBorder="1" applyAlignment="1">
      <alignment horizontal="left" vertical="top" wrapText="1"/>
    </xf>
    <xf numFmtId="0" fontId="8" fillId="4" borderId="18" xfId="2" applyFont="1" applyFill="1" applyBorder="1" applyAlignment="1">
      <alignment horizontal="center" vertical="center"/>
    </xf>
    <xf numFmtId="0" fontId="8" fillId="4" borderId="19" xfId="2" applyFont="1" applyFill="1" applyBorder="1" applyAlignment="1">
      <alignment horizontal="center" vertical="center"/>
    </xf>
    <xf numFmtId="0" fontId="8" fillId="4" borderId="20" xfId="2" applyFont="1" applyFill="1" applyBorder="1" applyAlignment="1">
      <alignment horizontal="center" vertical="center"/>
    </xf>
    <xf numFmtId="0" fontId="8" fillId="3" borderId="26" xfId="2" applyFont="1" applyFill="1" applyBorder="1" applyAlignment="1">
      <alignment horizontal="center" vertical="center" wrapText="1"/>
    </xf>
    <xf numFmtId="0" fontId="8" fillId="3" borderId="25" xfId="2" applyFont="1" applyFill="1" applyBorder="1" applyAlignment="1">
      <alignment horizontal="center" vertical="center" wrapText="1"/>
    </xf>
    <xf numFmtId="0" fontId="27" fillId="4" borderId="18" xfId="10" applyFont="1" applyFill="1" applyBorder="1" applyAlignment="1">
      <alignment horizontal="center"/>
    </xf>
    <xf numFmtId="0" fontId="27" fillId="4" borderId="19" xfId="10" applyFont="1" applyFill="1" applyBorder="1" applyAlignment="1">
      <alignment horizontal="center"/>
    </xf>
    <xf numFmtId="0" fontId="27" fillId="4" borderId="20" xfId="10" applyFont="1" applyFill="1" applyBorder="1" applyAlignment="1">
      <alignment horizontal="center"/>
    </xf>
    <xf numFmtId="0" fontId="18" fillId="0" borderId="0" xfId="10" applyFont="1" applyAlignment="1">
      <alignment horizontal="left" wrapText="1"/>
    </xf>
    <xf numFmtId="0" fontId="33" fillId="3" borderId="3" xfId="11" applyFont="1" applyFill="1" applyBorder="1" applyAlignment="1">
      <alignment horizontal="center" vertical="center"/>
    </xf>
    <xf numFmtId="0" fontId="20" fillId="3" borderId="33" xfId="10" applyFont="1" applyFill="1" applyBorder="1" applyAlignment="1">
      <alignment horizontal="center" vertical="center"/>
    </xf>
    <xf numFmtId="0" fontId="20" fillId="3" borderId="16" xfId="10" applyFont="1" applyFill="1" applyBorder="1" applyAlignment="1">
      <alignment horizontal="center" vertical="center"/>
    </xf>
    <xf numFmtId="0" fontId="28" fillId="4" borderId="38" xfId="2" applyFont="1" applyFill="1" applyBorder="1" applyAlignment="1">
      <alignment horizontal="left" vertical="center"/>
    </xf>
    <xf numFmtId="0" fontId="8" fillId="3" borderId="2" xfId="2" applyFont="1" applyFill="1" applyBorder="1" applyAlignment="1">
      <alignment horizontal="center" vertical="center"/>
    </xf>
    <xf numFmtId="0" fontId="8" fillId="3" borderId="9" xfId="2" applyFont="1" applyFill="1" applyBorder="1" applyAlignment="1">
      <alignment horizontal="center" vertical="center"/>
    </xf>
    <xf numFmtId="0" fontId="8" fillId="3" borderId="3"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26" xfId="2" applyFont="1" applyFill="1" applyBorder="1" applyAlignment="1">
      <alignment horizontal="center" vertical="center"/>
    </xf>
    <xf numFmtId="0" fontId="8" fillId="3" borderId="32" xfId="2" applyFont="1" applyFill="1" applyBorder="1" applyAlignment="1">
      <alignment horizontal="center" vertical="center"/>
    </xf>
    <xf numFmtId="0" fontId="8" fillId="3" borderId="25" xfId="2" applyFont="1" applyFill="1" applyBorder="1" applyAlignment="1">
      <alignment horizontal="center" vertical="center"/>
    </xf>
    <xf numFmtId="0" fontId="8" fillId="3" borderId="22" xfId="2" applyFont="1" applyFill="1" applyBorder="1" applyAlignment="1">
      <alignment horizontal="center" vertical="center" wrapText="1"/>
    </xf>
    <xf numFmtId="0" fontId="8" fillId="3" borderId="29" xfId="2" applyFont="1" applyFill="1" applyBorder="1" applyAlignment="1">
      <alignment horizontal="center" vertical="center" wrapText="1"/>
    </xf>
    <xf numFmtId="0" fontId="34" fillId="4" borderId="18" xfId="2" applyFont="1" applyFill="1" applyBorder="1" applyAlignment="1">
      <alignment horizontal="center" vertical="center"/>
    </xf>
    <xf numFmtId="0" fontId="34" fillId="4" borderId="19" xfId="2" applyFont="1" applyFill="1" applyBorder="1" applyAlignment="1">
      <alignment horizontal="center" vertical="center"/>
    </xf>
    <xf numFmtId="0" fontId="34" fillId="4" borderId="20" xfId="2" applyFont="1" applyFill="1" applyBorder="1" applyAlignment="1">
      <alignment horizontal="center" vertical="center"/>
    </xf>
    <xf numFmtId="0" fontId="30" fillId="3" borderId="31" xfId="2" applyFont="1" applyFill="1" applyBorder="1" applyAlignment="1">
      <alignment horizontal="center" vertical="center" wrapText="1"/>
    </xf>
    <xf numFmtId="0" fontId="30" fillId="3" borderId="40" xfId="2" applyFont="1" applyFill="1" applyBorder="1" applyAlignment="1">
      <alignment horizontal="center" vertical="center" wrapText="1"/>
    </xf>
    <xf numFmtId="0" fontId="30" fillId="3" borderId="14" xfId="2" applyFont="1" applyFill="1" applyBorder="1" applyAlignment="1">
      <alignment horizontal="center" vertical="center" wrapText="1"/>
    </xf>
    <xf numFmtId="0" fontId="30" fillId="3" borderId="39" xfId="2" applyFont="1" applyFill="1" applyBorder="1" applyAlignment="1">
      <alignment horizontal="center" vertical="center"/>
    </xf>
    <xf numFmtId="0" fontId="30" fillId="3" borderId="8" xfId="2" applyFont="1" applyFill="1" applyBorder="1" applyAlignment="1">
      <alignment horizontal="center" vertical="center"/>
    </xf>
    <xf numFmtId="0" fontId="30" fillId="3" borderId="15" xfId="2" applyFont="1" applyFill="1" applyBorder="1" applyAlignment="1">
      <alignment horizontal="center" vertical="center"/>
    </xf>
    <xf numFmtId="0" fontId="29" fillId="3" borderId="1" xfId="2" applyFont="1" applyFill="1" applyBorder="1" applyAlignment="1">
      <alignment horizontal="center" vertical="center" wrapText="1"/>
    </xf>
    <xf numFmtId="0" fontId="30" fillId="3" borderId="25" xfId="2" applyFont="1" applyFill="1" applyBorder="1" applyAlignment="1">
      <alignment horizontal="center" vertical="center" wrapText="1"/>
    </xf>
    <xf numFmtId="0" fontId="30" fillId="3" borderId="3" xfId="2" applyFont="1" applyFill="1" applyBorder="1" applyAlignment="1">
      <alignment horizontal="center" vertical="center" wrapText="1"/>
    </xf>
    <xf numFmtId="0" fontId="30" fillId="3" borderId="33" xfId="2" applyFont="1" applyFill="1" applyBorder="1" applyAlignment="1">
      <alignment horizontal="center" vertical="center"/>
    </xf>
    <xf numFmtId="0" fontId="30" fillId="3" borderId="35" xfId="2" applyFont="1" applyFill="1" applyBorder="1" applyAlignment="1">
      <alignment horizontal="center" vertical="center"/>
    </xf>
    <xf numFmtId="0" fontId="30" fillId="3" borderId="16" xfId="2" applyFont="1" applyFill="1" applyBorder="1" applyAlignment="1">
      <alignment horizontal="center" vertical="center"/>
    </xf>
    <xf numFmtId="0" fontId="8" fillId="3" borderId="4" xfId="2" applyFont="1" applyFill="1" applyBorder="1" applyAlignment="1">
      <alignment horizontal="center" vertical="center"/>
    </xf>
    <xf numFmtId="0" fontId="8" fillId="3" borderId="7" xfId="2" applyFont="1" applyFill="1" applyBorder="1" applyAlignment="1">
      <alignment horizontal="center" vertical="center"/>
    </xf>
    <xf numFmtId="0" fontId="42" fillId="4" borderId="18" xfId="2" applyFont="1" applyFill="1" applyBorder="1" applyAlignment="1">
      <alignment horizontal="center"/>
    </xf>
    <xf numFmtId="0" fontId="42" fillId="4" borderId="19" xfId="2" applyFont="1" applyFill="1" applyBorder="1" applyAlignment="1">
      <alignment horizontal="center"/>
    </xf>
    <xf numFmtId="0" fontId="42" fillId="4" borderId="20" xfId="2" applyFont="1" applyFill="1" applyBorder="1" applyAlignment="1">
      <alignment horizontal="center"/>
    </xf>
    <xf numFmtId="0" fontId="34" fillId="4" borderId="18" xfId="2" applyFont="1" applyFill="1" applyBorder="1" applyAlignment="1">
      <alignment horizontal="center"/>
    </xf>
    <xf numFmtId="0" fontId="34" fillId="4" borderId="19" xfId="2" applyFont="1" applyFill="1" applyBorder="1" applyAlignment="1">
      <alignment horizontal="center"/>
    </xf>
    <xf numFmtId="0" fontId="34" fillId="4" borderId="20" xfId="2" applyFont="1" applyFill="1" applyBorder="1" applyAlignment="1">
      <alignment horizontal="center"/>
    </xf>
    <xf numFmtId="0" fontId="8" fillId="3" borderId="2" xfId="12" applyFont="1" applyFill="1" applyBorder="1" applyAlignment="1">
      <alignment horizontal="right" vertical="center" wrapText="1"/>
    </xf>
    <xf numFmtId="0" fontId="8" fillId="3" borderId="5" xfId="12" applyFont="1" applyFill="1" applyBorder="1" applyAlignment="1">
      <alignment horizontal="right" vertical="center" wrapText="1"/>
    </xf>
    <xf numFmtId="0" fontId="8" fillId="3" borderId="3" xfId="12" applyFont="1" applyFill="1" applyBorder="1" applyAlignment="1">
      <alignment horizontal="center" vertical="center" wrapText="1"/>
    </xf>
    <xf numFmtId="0" fontId="8" fillId="3" borderId="6" xfId="12" applyFont="1" applyFill="1" applyBorder="1" applyAlignment="1">
      <alignment horizontal="center" vertical="center" wrapText="1"/>
    </xf>
    <xf numFmtId="0" fontId="7" fillId="2" borderId="0" xfId="12" applyFont="1" applyFill="1" applyAlignment="1">
      <alignment horizontal="left" wrapText="1"/>
    </xf>
    <xf numFmtId="0" fontId="34" fillId="0" borderId="18" xfId="10" applyFont="1" applyFill="1" applyBorder="1" applyAlignment="1">
      <alignment horizontal="center" vertical="center"/>
    </xf>
    <xf numFmtId="0" fontId="34" fillId="0" borderId="19" xfId="10" applyFont="1" applyFill="1" applyBorder="1" applyAlignment="1">
      <alignment horizontal="center" vertical="center"/>
    </xf>
    <xf numFmtId="0" fontId="34" fillId="0" borderId="20" xfId="10" applyFont="1" applyFill="1" applyBorder="1" applyAlignment="1">
      <alignment horizontal="center" vertical="center"/>
    </xf>
    <xf numFmtId="0" fontId="6" fillId="4" borderId="24" xfId="4" applyFont="1" applyFill="1" applyBorder="1" applyAlignment="1">
      <alignment horizontal="center" vertical="center" wrapText="1"/>
    </xf>
    <xf numFmtId="0" fontId="6" fillId="4" borderId="0" xfId="4" applyFont="1" applyFill="1" applyAlignment="1">
      <alignment horizontal="center" vertical="center" wrapText="1"/>
    </xf>
    <xf numFmtId="0" fontId="8" fillId="4" borderId="0" xfId="4" applyFont="1" applyFill="1" applyAlignment="1">
      <alignment horizontal="center" vertical="center" wrapText="1"/>
    </xf>
    <xf numFmtId="0" fontId="6" fillId="4" borderId="18" xfId="3" applyFont="1" applyFill="1" applyBorder="1" applyAlignment="1">
      <alignment horizontal="center" vertical="center"/>
    </xf>
    <xf numFmtId="0" fontId="6" fillId="4" borderId="19" xfId="3" applyFont="1" applyFill="1" applyBorder="1" applyAlignment="1">
      <alignment horizontal="center" vertical="center"/>
    </xf>
    <xf numFmtId="0" fontId="6" fillId="4" borderId="20" xfId="3" applyFont="1" applyFill="1" applyBorder="1" applyAlignment="1">
      <alignment horizontal="center" vertical="center"/>
    </xf>
    <xf numFmtId="0" fontId="6" fillId="3" borderId="2" xfId="3" applyFont="1" applyFill="1" applyBorder="1" applyAlignment="1">
      <alignment horizontal="center" vertical="center" wrapText="1"/>
    </xf>
    <xf numFmtId="0" fontId="6" fillId="3" borderId="9"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6" fillId="3" borderId="1" xfId="3" applyFont="1" applyFill="1" applyBorder="1" applyAlignment="1">
      <alignment horizontal="center" vertical="center" wrapText="1"/>
    </xf>
    <xf numFmtId="0" fontId="6" fillId="3" borderId="4" xfId="3" applyFont="1" applyFill="1" applyBorder="1" applyAlignment="1">
      <alignment horizontal="center" vertical="center" wrapText="1"/>
    </xf>
    <xf numFmtId="0" fontId="6" fillId="3" borderId="10" xfId="3" applyFont="1" applyFill="1" applyBorder="1" applyAlignment="1">
      <alignment horizontal="center" vertical="center" wrapText="1"/>
    </xf>
    <xf numFmtId="0" fontId="6" fillId="3" borderId="31" xfId="3" applyFont="1" applyFill="1" applyBorder="1" applyAlignment="1">
      <alignment horizontal="center" vertical="center" wrapText="1"/>
    </xf>
    <xf numFmtId="0" fontId="6" fillId="3" borderId="34" xfId="3" applyFont="1" applyFill="1" applyBorder="1" applyAlignment="1">
      <alignment horizontal="center" vertical="center" wrapText="1"/>
    </xf>
    <xf numFmtId="0" fontId="6" fillId="3" borderId="39" xfId="3" applyFont="1" applyFill="1" applyBorder="1" applyAlignment="1">
      <alignment horizontal="center" vertical="center" wrapText="1"/>
    </xf>
    <xf numFmtId="0" fontId="6" fillId="3" borderId="29" xfId="3" applyFont="1" applyFill="1" applyBorder="1" applyAlignment="1">
      <alignment horizontal="center" vertical="center" wrapText="1"/>
    </xf>
    <xf numFmtId="0" fontId="42" fillId="4" borderId="18" xfId="3" applyFont="1" applyFill="1" applyBorder="1" applyAlignment="1">
      <alignment horizontal="center"/>
    </xf>
    <xf numFmtId="0" fontId="42" fillId="4" borderId="19" xfId="3" applyFont="1" applyFill="1" applyBorder="1" applyAlignment="1">
      <alignment horizontal="center"/>
    </xf>
    <xf numFmtId="0" fontId="42" fillId="4" borderId="20" xfId="3" applyFont="1" applyFill="1" applyBorder="1" applyAlignment="1">
      <alignment horizontal="center"/>
    </xf>
    <xf numFmtId="0" fontId="7" fillId="0" borderId="0" xfId="10" applyFont="1" applyFill="1" applyAlignment="1">
      <alignment horizontal="left" wrapText="1"/>
    </xf>
    <xf numFmtId="0" fontId="6" fillId="3" borderId="3" xfId="3" applyFont="1" applyFill="1" applyBorder="1" applyAlignment="1">
      <alignment horizontal="center" vertical="center"/>
    </xf>
    <xf numFmtId="0" fontId="6" fillId="3" borderId="1" xfId="3" applyFont="1" applyFill="1" applyBorder="1" applyAlignment="1">
      <alignment horizontal="center" vertical="center"/>
    </xf>
    <xf numFmtId="0" fontId="6" fillId="3" borderId="4" xfId="4" applyFont="1" applyFill="1" applyBorder="1" applyAlignment="1">
      <alignment horizontal="center" vertical="center"/>
    </xf>
    <xf numFmtId="0" fontId="6" fillId="3" borderId="10" xfId="4" applyFont="1" applyFill="1" applyBorder="1" applyAlignment="1">
      <alignment horizontal="center" vertical="center"/>
    </xf>
    <xf numFmtId="0" fontId="8" fillId="3" borderId="26" xfId="10" applyFont="1" applyFill="1" applyBorder="1" applyAlignment="1">
      <alignment horizontal="center" vertical="center" wrapText="1"/>
    </xf>
    <xf numFmtId="0" fontId="8" fillId="3" borderId="32" xfId="10" applyFont="1" applyFill="1" applyBorder="1" applyAlignment="1">
      <alignment horizontal="center" vertical="center" wrapText="1"/>
    </xf>
    <xf numFmtId="0" fontId="8" fillId="3" borderId="25" xfId="10" applyFont="1" applyFill="1" applyBorder="1" applyAlignment="1">
      <alignment horizontal="center" vertical="center" wrapText="1"/>
    </xf>
    <xf numFmtId="0" fontId="6" fillId="3" borderId="26" xfId="4" applyFont="1" applyFill="1" applyBorder="1" applyAlignment="1">
      <alignment horizontal="center" vertical="center"/>
    </xf>
    <xf numFmtId="0" fontId="6" fillId="3" borderId="25" xfId="4" applyFont="1" applyFill="1" applyBorder="1" applyAlignment="1">
      <alignment horizontal="center" vertical="center"/>
    </xf>
    <xf numFmtId="4" fontId="11" fillId="4" borderId="22" xfId="5" applyNumberFormat="1" applyFont="1" applyFill="1" applyBorder="1" applyAlignment="1">
      <alignment horizontal="center" vertical="center"/>
    </xf>
    <xf numFmtId="4" fontId="11" fillId="4" borderId="8" xfId="5" applyNumberFormat="1" applyFont="1" applyFill="1" applyBorder="1" applyAlignment="1">
      <alignment horizontal="center" vertical="center"/>
    </xf>
    <xf numFmtId="4" fontId="11" fillId="4" borderId="29" xfId="5" applyNumberFormat="1" applyFont="1" applyFill="1" applyBorder="1" applyAlignment="1">
      <alignment horizontal="center" vertical="center"/>
    </xf>
    <xf numFmtId="4" fontId="11" fillId="4" borderId="10" xfId="5" applyNumberFormat="1" applyFont="1" applyFill="1" applyBorder="1" applyAlignment="1">
      <alignment horizontal="center" vertical="center" wrapText="1"/>
    </xf>
    <xf numFmtId="0" fontId="18" fillId="4" borderId="48" xfId="4" applyFont="1" applyFill="1" applyBorder="1" applyAlignment="1">
      <alignment horizontal="left" vertical="center" wrapText="1"/>
    </xf>
    <xf numFmtId="0" fontId="18" fillId="4" borderId="49" xfId="4" applyFont="1" applyFill="1" applyBorder="1" applyAlignment="1">
      <alignment horizontal="left" vertical="center" wrapText="1"/>
    </xf>
    <xf numFmtId="0" fontId="18" fillId="4" borderId="50" xfId="4" applyFont="1" applyFill="1" applyBorder="1" applyAlignment="1">
      <alignment horizontal="left" vertical="center" wrapText="1"/>
    </xf>
    <xf numFmtId="0" fontId="11" fillId="4" borderId="0" xfId="5" applyFont="1" applyFill="1" applyAlignment="1">
      <alignment horizontal="left" wrapText="1"/>
    </xf>
    <xf numFmtId="0" fontId="13" fillId="4" borderId="18" xfId="5" applyFont="1" applyFill="1" applyBorder="1" applyAlignment="1">
      <alignment horizontal="center"/>
    </xf>
    <xf numFmtId="0" fontId="13" fillId="4" borderId="19" xfId="5" applyFont="1" applyFill="1" applyBorder="1" applyAlignment="1">
      <alignment horizontal="center"/>
    </xf>
    <xf numFmtId="0" fontId="13" fillId="4" borderId="20" xfId="5" applyFont="1" applyFill="1" applyBorder="1" applyAlignment="1">
      <alignment horizontal="center"/>
    </xf>
    <xf numFmtId="0" fontId="15" fillId="3" borderId="26" xfId="5" applyFont="1" applyFill="1" applyBorder="1" applyAlignment="1">
      <alignment horizontal="center" vertical="center" wrapText="1"/>
    </xf>
    <xf numFmtId="0" fontId="15" fillId="3" borderId="32" xfId="5" applyFont="1" applyFill="1" applyBorder="1" applyAlignment="1">
      <alignment horizontal="center" vertical="center" wrapText="1"/>
    </xf>
    <xf numFmtId="0" fontId="15" fillId="3" borderId="25" xfId="5" applyFont="1" applyFill="1" applyBorder="1" applyAlignment="1">
      <alignment horizontal="center" vertical="center" wrapText="1"/>
    </xf>
    <xf numFmtId="0" fontId="15" fillId="3" borderId="26" xfId="5" applyFont="1" applyFill="1" applyBorder="1" applyAlignment="1">
      <alignment horizontal="center" vertical="center"/>
    </xf>
    <xf numFmtId="0" fontId="15" fillId="3" borderId="25" xfId="5" applyFont="1" applyFill="1" applyBorder="1" applyAlignment="1">
      <alignment horizontal="center" vertical="center"/>
    </xf>
    <xf numFmtId="0" fontId="15" fillId="3" borderId="31" xfId="5" applyFont="1" applyFill="1" applyBorder="1" applyAlignment="1">
      <alignment horizontal="center" vertical="center" wrapText="1"/>
    </xf>
    <xf numFmtId="0" fontId="15" fillId="3" borderId="34" xfId="5" applyFont="1" applyFill="1" applyBorder="1" applyAlignment="1">
      <alignment horizontal="center" vertical="center" wrapText="1"/>
    </xf>
    <xf numFmtId="0" fontId="15" fillId="3" borderId="39" xfId="5" applyFont="1" applyFill="1" applyBorder="1" applyAlignment="1">
      <alignment horizontal="center" vertical="center"/>
    </xf>
    <xf numFmtId="0" fontId="15" fillId="3" borderId="29" xfId="5" applyFont="1" applyFill="1" applyBorder="1" applyAlignment="1">
      <alignment horizontal="center" vertical="center"/>
    </xf>
    <xf numFmtId="0" fontId="15" fillId="3" borderId="4" xfId="5" applyFont="1" applyFill="1" applyBorder="1" applyAlignment="1">
      <alignment horizontal="center" vertical="center"/>
    </xf>
    <xf numFmtId="0" fontId="15" fillId="3" borderId="10" xfId="5" applyFont="1" applyFill="1" applyBorder="1" applyAlignment="1">
      <alignment horizontal="center" vertical="center"/>
    </xf>
    <xf numFmtId="0" fontId="15" fillId="3" borderId="33" xfId="5" applyFont="1" applyFill="1" applyBorder="1" applyAlignment="1">
      <alignment horizontal="center" vertical="center"/>
    </xf>
    <xf numFmtId="0" fontId="15" fillId="3" borderId="30" xfId="5" applyFont="1" applyFill="1" applyBorder="1" applyAlignment="1">
      <alignment horizontal="center" vertical="center"/>
    </xf>
    <xf numFmtId="4" fontId="11" fillId="4" borderId="23" xfId="5" applyNumberFormat="1" applyFont="1" applyFill="1" applyBorder="1" applyAlignment="1">
      <alignment horizontal="center" vertical="center" wrapText="1"/>
    </xf>
    <xf numFmtId="4" fontId="11" fillId="4" borderId="35" xfId="5" applyNumberFormat="1" applyFont="1" applyFill="1" applyBorder="1" applyAlignment="1">
      <alignment horizontal="center" vertical="center" wrapText="1"/>
    </xf>
    <xf numFmtId="4" fontId="11" fillId="4" borderId="30" xfId="5" applyNumberFormat="1" applyFont="1" applyFill="1" applyBorder="1" applyAlignment="1">
      <alignment horizontal="center" vertical="center" wrapText="1"/>
    </xf>
    <xf numFmtId="0" fontId="15" fillId="3" borderId="39" xfId="5" applyFont="1" applyFill="1" applyBorder="1" applyAlignment="1">
      <alignment horizontal="center" vertical="center" wrapText="1"/>
    </xf>
    <xf numFmtId="0" fontId="15" fillId="3" borderId="29" xfId="5" applyFont="1" applyFill="1" applyBorder="1" applyAlignment="1">
      <alignment horizontal="center" vertical="center" wrapText="1"/>
    </xf>
    <xf numFmtId="0" fontId="15" fillId="3" borderId="43" xfId="5" applyFont="1" applyFill="1" applyBorder="1" applyAlignment="1">
      <alignment horizontal="center" vertical="center" wrapText="1"/>
    </xf>
    <xf numFmtId="0" fontId="15" fillId="3" borderId="24" xfId="5" applyFont="1" applyFill="1" applyBorder="1" applyAlignment="1">
      <alignment horizontal="center" vertical="center" wrapText="1"/>
    </xf>
    <xf numFmtId="0" fontId="15" fillId="3" borderId="42" xfId="5" applyFont="1" applyFill="1" applyBorder="1" applyAlignment="1">
      <alignment horizontal="center" vertical="center" wrapText="1"/>
    </xf>
    <xf numFmtId="0" fontId="11" fillId="4" borderId="22" xfId="5" applyFont="1" applyFill="1" applyBorder="1" applyAlignment="1">
      <alignment horizontal="center"/>
    </xf>
    <xf numFmtId="0" fontId="11" fillId="4" borderId="8" xfId="5" applyFont="1" applyFill="1" applyBorder="1" applyAlignment="1">
      <alignment horizontal="center"/>
    </xf>
    <xf numFmtId="0" fontId="11" fillId="4" borderId="29" xfId="5" applyFont="1" applyFill="1" applyBorder="1" applyAlignment="1">
      <alignment horizontal="center"/>
    </xf>
    <xf numFmtId="4" fontId="11" fillId="4" borderId="22" xfId="5" applyNumberFormat="1" applyFont="1" applyFill="1" applyBorder="1" applyAlignment="1">
      <alignment horizontal="center"/>
    </xf>
    <xf numFmtId="4" fontId="11" fillId="4" borderId="8" xfId="5" applyNumberFormat="1" applyFont="1" applyFill="1" applyBorder="1" applyAlignment="1">
      <alignment horizontal="center"/>
    </xf>
    <xf numFmtId="4" fontId="11" fillId="4" borderId="29" xfId="5" applyNumberFormat="1" applyFont="1" applyFill="1" applyBorder="1" applyAlignment="1">
      <alignment horizontal="center"/>
    </xf>
    <xf numFmtId="0" fontId="17" fillId="3" borderId="43" xfId="10" applyFont="1" applyFill="1" applyBorder="1" applyAlignment="1">
      <alignment horizontal="center" vertical="center" wrapText="1"/>
    </xf>
    <xf numFmtId="0" fontId="17" fillId="3" borderId="24" xfId="10" applyFont="1" applyFill="1" applyBorder="1" applyAlignment="1">
      <alignment horizontal="center" vertical="center" wrapText="1"/>
    </xf>
    <xf numFmtId="0" fontId="17" fillId="3" borderId="42" xfId="10" applyFont="1" applyFill="1" applyBorder="1" applyAlignment="1">
      <alignment horizontal="center" vertical="center" wrapText="1"/>
    </xf>
    <xf numFmtId="0" fontId="42" fillId="4" borderId="18" xfId="0" applyFont="1" applyFill="1" applyBorder="1" applyAlignment="1">
      <alignment horizontal="center"/>
    </xf>
    <xf numFmtId="0" fontId="42" fillId="4" borderId="19" xfId="0" applyFont="1" applyFill="1" applyBorder="1" applyAlignment="1">
      <alignment horizontal="center"/>
    </xf>
    <xf numFmtId="0" fontId="42" fillId="4" borderId="20" xfId="0" applyFont="1" applyFill="1" applyBorder="1" applyAlignment="1">
      <alignment horizontal="center"/>
    </xf>
    <xf numFmtId="0" fontId="42" fillId="4" borderId="18" xfId="0" quotePrefix="1" applyFont="1" applyFill="1" applyBorder="1" applyAlignment="1">
      <alignment horizontal="center"/>
    </xf>
    <xf numFmtId="0" fontId="42" fillId="4" borderId="19" xfId="0" quotePrefix="1" applyFont="1" applyFill="1" applyBorder="1" applyAlignment="1">
      <alignment horizontal="center"/>
    </xf>
    <xf numFmtId="0" fontId="42" fillId="4" borderId="20" xfId="0" quotePrefix="1" applyFont="1" applyFill="1" applyBorder="1" applyAlignment="1">
      <alignment horizontal="center"/>
    </xf>
    <xf numFmtId="0" fontId="6" fillId="3" borderId="33"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4" fillId="4" borderId="0" xfId="0" applyFont="1" applyFill="1" applyAlignment="1">
      <alignment horizontal="left" wrapText="1"/>
    </xf>
    <xf numFmtId="0" fontId="15" fillId="3" borderId="33" xfId="10" applyFont="1" applyFill="1" applyBorder="1" applyAlignment="1">
      <alignment horizontal="center" vertical="center" wrapText="1"/>
    </xf>
    <xf numFmtId="0" fontId="15" fillId="3" borderId="35" xfId="10" applyFont="1" applyFill="1" applyBorder="1" applyAlignment="1">
      <alignment horizontal="center" vertical="center" wrapText="1"/>
    </xf>
    <xf numFmtId="0" fontId="4" fillId="4" borderId="0" xfId="0" applyFont="1" applyFill="1" applyAlignment="1">
      <alignment horizontal="left" vertical="center" wrapText="1"/>
    </xf>
    <xf numFmtId="0" fontId="6" fillId="3" borderId="39" xfId="0" quotePrefix="1" applyFont="1" applyFill="1" applyBorder="1" applyAlignment="1">
      <alignment horizontal="center" vertical="center" wrapText="1"/>
    </xf>
    <xf numFmtId="0" fontId="6" fillId="3" borderId="15" xfId="0" quotePrefix="1" applyFont="1" applyFill="1" applyBorder="1" applyAlignment="1">
      <alignment horizontal="center" vertical="center" wrapText="1"/>
    </xf>
    <xf numFmtId="0" fontId="15" fillId="3" borderId="39" xfId="10" quotePrefix="1" applyFont="1" applyFill="1" applyBorder="1" applyAlignment="1">
      <alignment horizontal="center" vertical="center" wrapText="1"/>
    </xf>
    <xf numFmtId="0" fontId="15" fillId="3" borderId="15" xfId="10" quotePrefix="1" applyFont="1" applyFill="1" applyBorder="1" applyAlignment="1">
      <alignment horizontal="center" vertical="center" wrapText="1"/>
    </xf>
    <xf numFmtId="0" fontId="6" fillId="3" borderId="31" xfId="0" applyFont="1" applyFill="1" applyBorder="1" applyAlignment="1">
      <alignment horizontal="right" vertical="center" wrapText="1"/>
    </xf>
    <xf numFmtId="0" fontId="6" fillId="3" borderId="14" xfId="0" applyFont="1" applyFill="1" applyBorder="1" applyAlignment="1">
      <alignment horizontal="right" vertical="center" wrapText="1"/>
    </xf>
    <xf numFmtId="0" fontId="6" fillId="3" borderId="39"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6" xfId="0" applyFont="1" applyFill="1" applyBorder="1" applyAlignment="1">
      <alignment horizontal="center" vertical="center"/>
    </xf>
    <xf numFmtId="0" fontId="6" fillId="3" borderId="32" xfId="0" applyFont="1" applyFill="1" applyBorder="1" applyAlignment="1">
      <alignment horizontal="center" vertical="center"/>
    </xf>
    <xf numFmtId="0" fontId="6" fillId="3" borderId="25" xfId="0" applyFont="1" applyFill="1" applyBorder="1" applyAlignment="1">
      <alignment horizontal="center" vertical="center"/>
    </xf>
    <xf numFmtId="0" fontId="15" fillId="3" borderId="31" xfId="10" applyFont="1" applyFill="1" applyBorder="1" applyAlignment="1">
      <alignment horizontal="right" vertical="center" wrapText="1"/>
    </xf>
    <xf numFmtId="0" fontId="15" fillId="3" borderId="14" xfId="10" applyFont="1" applyFill="1" applyBorder="1" applyAlignment="1">
      <alignment horizontal="right" vertical="center" wrapText="1"/>
    </xf>
    <xf numFmtId="0" fontId="15" fillId="3" borderId="39" xfId="10" applyFont="1" applyFill="1" applyBorder="1" applyAlignment="1">
      <alignment horizontal="center" vertical="center" wrapText="1"/>
    </xf>
    <xf numFmtId="0" fontId="15" fillId="3" borderId="15" xfId="10" applyFont="1" applyFill="1" applyBorder="1" applyAlignment="1">
      <alignment horizontal="center" vertical="center" wrapText="1"/>
    </xf>
    <xf numFmtId="0" fontId="15" fillId="3" borderId="26" xfId="10" applyFont="1" applyFill="1" applyBorder="1" applyAlignment="1">
      <alignment horizontal="center" vertical="center"/>
    </xf>
    <xf numFmtId="0" fontId="15" fillId="3" borderId="32" xfId="10" applyFont="1" applyFill="1" applyBorder="1" applyAlignment="1">
      <alignment horizontal="center" vertical="center"/>
    </xf>
    <xf numFmtId="0" fontId="15" fillId="3" borderId="25" xfId="10" applyFont="1" applyFill="1" applyBorder="1" applyAlignment="1">
      <alignment horizontal="center" vertical="center"/>
    </xf>
    <xf numFmtId="0" fontId="27" fillId="0" borderId="18" xfId="10" applyFont="1" applyBorder="1" applyAlignment="1">
      <alignment horizontal="center"/>
    </xf>
    <xf numFmtId="0" fontId="27" fillId="0" borderId="19" xfId="10" applyFont="1" applyBorder="1" applyAlignment="1">
      <alignment horizontal="center"/>
    </xf>
    <xf numFmtId="0" fontId="27" fillId="0" borderId="20" xfId="10" applyFont="1" applyBorder="1" applyAlignment="1">
      <alignment horizontal="center"/>
    </xf>
    <xf numFmtId="0" fontId="27" fillId="4" borderId="18" xfId="12" applyFont="1" applyFill="1" applyBorder="1" applyAlignment="1">
      <alignment horizontal="center" vertical="top"/>
    </xf>
    <xf numFmtId="0" fontId="27" fillId="4" borderId="19" xfId="12" applyFont="1" applyFill="1" applyBorder="1" applyAlignment="1">
      <alignment horizontal="center" vertical="top"/>
    </xf>
    <xf numFmtId="0" fontId="27" fillId="4" borderId="20" xfId="12" applyFont="1" applyFill="1" applyBorder="1" applyAlignment="1">
      <alignment horizontal="center" vertical="top"/>
    </xf>
    <xf numFmtId="0" fontId="17" fillId="3" borderId="1" xfId="12" applyFont="1" applyFill="1" applyBorder="1" applyAlignment="1">
      <alignment horizontal="center" vertical="center" wrapText="1"/>
    </xf>
    <xf numFmtId="0" fontId="17" fillId="3" borderId="1" xfId="10" applyFont="1" applyFill="1" applyBorder="1" applyAlignment="1">
      <alignment horizontal="center" vertical="center"/>
    </xf>
    <xf numFmtId="0" fontId="17" fillId="3" borderId="22" xfId="12" applyFont="1" applyFill="1" applyBorder="1" applyAlignment="1">
      <alignment horizontal="center" vertical="center" wrapText="1"/>
    </xf>
    <xf numFmtId="0" fontId="17" fillId="3" borderId="29" xfId="12" applyFont="1" applyFill="1" applyBorder="1" applyAlignment="1">
      <alignment horizontal="center" vertical="center" wrapText="1"/>
    </xf>
    <xf numFmtId="0" fontId="18" fillId="4" borderId="23" xfId="12" applyFont="1" applyFill="1" applyBorder="1" applyAlignment="1">
      <alignment horizontal="center" vertical="center" wrapText="1"/>
    </xf>
    <xf numFmtId="0" fontId="18" fillId="4" borderId="35" xfId="12" applyFont="1" applyFill="1" applyBorder="1" applyAlignment="1">
      <alignment horizontal="center" vertical="center" wrapText="1"/>
    </xf>
    <xf numFmtId="0" fontId="18" fillId="4" borderId="30" xfId="12" applyFont="1" applyFill="1" applyBorder="1" applyAlignment="1">
      <alignment horizontal="center" vertical="center" wrapText="1"/>
    </xf>
    <xf numFmtId="0" fontId="8" fillId="3" borderId="1" xfId="12" applyFont="1" applyFill="1" applyBorder="1" applyAlignment="1">
      <alignment horizontal="center" vertical="center" wrapText="1"/>
    </xf>
    <xf numFmtId="0" fontId="4" fillId="4" borderId="49" xfId="2" applyFont="1" applyFill="1" applyBorder="1" applyAlignment="1">
      <alignment horizontal="left" wrapText="1"/>
    </xf>
    <xf numFmtId="0" fontId="37" fillId="0" borderId="18" xfId="2" applyFont="1" applyFill="1" applyBorder="1" applyAlignment="1">
      <alignment horizontal="center"/>
    </xf>
    <xf numFmtId="0" fontId="37" fillId="0" borderId="19" xfId="2" applyFont="1" applyFill="1" applyBorder="1" applyAlignment="1">
      <alignment horizontal="center"/>
    </xf>
    <xf numFmtId="0" fontId="37" fillId="0" borderId="20" xfId="2" applyFont="1" applyFill="1" applyBorder="1" applyAlignment="1">
      <alignment horizontal="center"/>
    </xf>
    <xf numFmtId="0" fontId="37" fillId="4" borderId="18" xfId="12" applyFont="1" applyFill="1" applyBorder="1" applyAlignment="1">
      <alignment horizontal="center" vertical="top"/>
    </xf>
    <xf numFmtId="0" fontId="37" fillId="4" borderId="19" xfId="12" applyFont="1" applyFill="1" applyBorder="1" applyAlignment="1">
      <alignment horizontal="center" vertical="top"/>
    </xf>
    <xf numFmtId="0" fontId="37" fillId="4" borderId="20" xfId="12" applyFont="1" applyFill="1" applyBorder="1" applyAlignment="1">
      <alignment horizontal="center" vertical="top"/>
    </xf>
    <xf numFmtId="0" fontId="6" fillId="3" borderId="26" xfId="4" applyFont="1" applyFill="1" applyBorder="1" applyAlignment="1">
      <alignment horizontal="center" vertical="center" wrapText="1"/>
    </xf>
    <xf numFmtId="0" fontId="6" fillId="3" borderId="32" xfId="4" applyFont="1" applyFill="1" applyBorder="1" applyAlignment="1">
      <alignment horizontal="center" vertical="center" wrapText="1"/>
    </xf>
    <xf numFmtId="0" fontId="6" fillId="3" borderId="25" xfId="4" applyFont="1" applyFill="1" applyBorder="1" applyAlignment="1">
      <alignment horizontal="center" vertical="center" wrapText="1"/>
    </xf>
    <xf numFmtId="0" fontId="6" fillId="3" borderId="1" xfId="5" applyFont="1" applyFill="1" applyBorder="1" applyAlignment="1">
      <alignment horizontal="center" vertical="center" wrapText="1"/>
    </xf>
    <xf numFmtId="0" fontId="4" fillId="4" borderId="24" xfId="2" applyFont="1" applyFill="1" applyBorder="1" applyAlignment="1">
      <alignment horizontal="left" wrapText="1"/>
    </xf>
    <xf numFmtId="0" fontId="6" fillId="3" borderId="4" xfId="5" applyFont="1" applyFill="1" applyBorder="1" applyAlignment="1">
      <alignment horizontal="center" vertical="center" wrapText="1"/>
    </xf>
    <xf numFmtId="0" fontId="6" fillId="3" borderId="10" xfId="5" applyFont="1" applyFill="1" applyBorder="1" applyAlignment="1">
      <alignment horizontal="center" vertical="center" wrapText="1"/>
    </xf>
    <xf numFmtId="0" fontId="6" fillId="3" borderId="1" xfId="2" applyFont="1" applyFill="1" applyBorder="1" applyAlignment="1">
      <alignment horizontal="center"/>
    </xf>
    <xf numFmtId="0" fontId="6" fillId="4" borderId="18" xfId="5" applyFont="1" applyFill="1" applyBorder="1" applyAlignment="1">
      <alignment horizontal="center"/>
    </xf>
    <xf numFmtId="0" fontId="6" fillId="4" borderId="19" xfId="5" applyFont="1" applyFill="1" applyBorder="1" applyAlignment="1">
      <alignment horizontal="center"/>
    </xf>
    <xf numFmtId="0" fontId="6" fillId="4" borderId="20" xfId="5" applyFont="1" applyFill="1" applyBorder="1" applyAlignment="1">
      <alignment horizontal="center"/>
    </xf>
    <xf numFmtId="0" fontId="6" fillId="3" borderId="40" xfId="3" applyFont="1" applyFill="1" applyBorder="1" applyAlignment="1">
      <alignment horizontal="center" vertical="center" wrapText="1"/>
    </xf>
    <xf numFmtId="0" fontId="29" fillId="3" borderId="26" xfId="2" applyFont="1" applyFill="1" applyBorder="1" applyAlignment="1">
      <alignment horizontal="center" vertical="center" wrapText="1"/>
    </xf>
    <xf numFmtId="0" fontId="29" fillId="3" borderId="32" xfId="2" applyFont="1" applyFill="1" applyBorder="1" applyAlignment="1">
      <alignment horizontal="center" vertical="center" wrapText="1"/>
    </xf>
    <xf numFmtId="0" fontId="29" fillId="3" borderId="25" xfId="2" applyFont="1" applyFill="1" applyBorder="1" applyAlignment="1">
      <alignment horizontal="center" vertical="center" wrapText="1"/>
    </xf>
    <xf numFmtId="0" fontId="6" fillId="3" borderId="3" xfId="2" applyFont="1" applyFill="1" applyBorder="1" applyAlignment="1">
      <alignment horizontal="center" vertical="center"/>
    </xf>
    <xf numFmtId="4" fontId="11" fillId="4" borderId="33" xfId="13" applyNumberFormat="1" applyFont="1" applyFill="1" applyBorder="1" applyAlignment="1">
      <alignment horizontal="center" vertical="center"/>
    </xf>
    <xf numFmtId="4" fontId="11" fillId="4" borderId="35" xfId="13" applyNumberFormat="1" applyFont="1" applyFill="1" applyBorder="1" applyAlignment="1">
      <alignment horizontal="center" vertical="center"/>
    </xf>
    <xf numFmtId="4" fontId="11" fillId="4" borderId="16" xfId="13" applyNumberFormat="1" applyFont="1" applyFill="1" applyBorder="1" applyAlignment="1">
      <alignment horizontal="center" vertical="center"/>
    </xf>
    <xf numFmtId="0" fontId="18" fillId="0" borderId="0" xfId="2" applyFont="1" applyFill="1" applyAlignment="1">
      <alignment horizontal="left" wrapText="1"/>
    </xf>
    <xf numFmtId="0" fontId="15" fillId="3" borderId="31" xfId="13" applyFont="1" applyFill="1" applyBorder="1" applyAlignment="1">
      <alignment horizontal="center" vertical="center" wrapText="1"/>
    </xf>
    <xf numFmtId="0" fontId="15" fillId="3" borderId="34" xfId="13" applyFont="1" applyFill="1" applyBorder="1" applyAlignment="1">
      <alignment horizontal="center" vertical="center" wrapText="1"/>
    </xf>
    <xf numFmtId="0" fontId="15" fillId="3" borderId="3" xfId="13" applyFont="1" applyFill="1" applyBorder="1" applyAlignment="1">
      <alignment horizontal="center" vertical="center"/>
    </xf>
    <xf numFmtId="0" fontId="15" fillId="3" borderId="1" xfId="13" applyFont="1" applyFill="1" applyBorder="1" applyAlignment="1">
      <alignment horizontal="center" vertical="center"/>
    </xf>
    <xf numFmtId="0" fontId="17" fillId="3" borderId="11" xfId="2" applyFont="1" applyFill="1" applyBorder="1" applyAlignment="1">
      <alignment horizontal="center" vertical="center"/>
    </xf>
    <xf numFmtId="0" fontId="17" fillId="3" borderId="12" xfId="2" applyFont="1" applyFill="1" applyBorder="1" applyAlignment="1">
      <alignment horizontal="center" vertical="center"/>
    </xf>
    <xf numFmtId="0" fontId="17" fillId="3" borderId="27" xfId="2" applyFont="1" applyFill="1" applyBorder="1" applyAlignment="1">
      <alignment horizontal="center" vertical="center"/>
    </xf>
    <xf numFmtId="4" fontId="11" fillId="4" borderId="39" xfId="13" applyNumberFormat="1" applyFont="1" applyFill="1" applyBorder="1" applyAlignment="1">
      <alignment horizontal="center" vertical="center"/>
    </xf>
    <xf numFmtId="4" fontId="11" fillId="4" borderId="8" xfId="13" applyNumberFormat="1" applyFont="1" applyFill="1" applyBorder="1" applyAlignment="1">
      <alignment horizontal="center" vertical="center"/>
    </xf>
    <xf numFmtId="4" fontId="11" fillId="4" borderId="15" xfId="13" applyNumberFormat="1" applyFont="1" applyFill="1" applyBorder="1" applyAlignment="1">
      <alignment horizontal="center" vertical="center"/>
    </xf>
    <xf numFmtId="0" fontId="6" fillId="3" borderId="4" xfId="5" applyFont="1" applyFill="1" applyBorder="1" applyAlignment="1">
      <alignment horizontal="center" vertical="center"/>
    </xf>
    <xf numFmtId="0" fontId="6" fillId="3" borderId="10" xfId="5" applyFont="1" applyFill="1" applyBorder="1" applyAlignment="1">
      <alignment horizontal="center" vertical="center"/>
    </xf>
    <xf numFmtId="0" fontId="4" fillId="4" borderId="49" xfId="5" applyFont="1" applyFill="1" applyBorder="1" applyAlignment="1">
      <alignment horizontal="left" vertical="top" wrapText="1"/>
    </xf>
    <xf numFmtId="0" fontId="39" fillId="4" borderId="18" xfId="2" applyFont="1" applyFill="1" applyBorder="1" applyAlignment="1">
      <alignment horizontal="center"/>
    </xf>
    <xf numFmtId="0" fontId="39" fillId="4" borderId="19" xfId="2" applyFont="1" applyFill="1" applyBorder="1" applyAlignment="1">
      <alignment horizontal="center"/>
    </xf>
    <xf numFmtId="0" fontId="39" fillId="4" borderId="20" xfId="2" applyFont="1" applyFill="1" applyBorder="1" applyAlignment="1">
      <alignment horizontal="center"/>
    </xf>
    <xf numFmtId="0" fontId="39" fillId="4" borderId="18" xfId="12" applyFont="1" applyFill="1" applyBorder="1" applyAlignment="1">
      <alignment horizontal="center" vertical="top"/>
    </xf>
    <xf numFmtId="0" fontId="39" fillId="4" borderId="19" xfId="12" applyFont="1" applyFill="1" applyBorder="1" applyAlignment="1">
      <alignment horizontal="center" vertical="top"/>
    </xf>
    <xf numFmtId="0" fontId="39" fillId="4" borderId="20" xfId="12" applyFont="1" applyFill="1" applyBorder="1" applyAlignment="1">
      <alignment horizontal="center" vertical="top"/>
    </xf>
    <xf numFmtId="0" fontId="6" fillId="3" borderId="2" xfId="5" applyFont="1" applyFill="1" applyBorder="1" applyAlignment="1">
      <alignment horizontal="center" vertical="center"/>
    </xf>
    <xf numFmtId="0" fontId="6" fillId="3" borderId="9" xfId="5" applyFont="1" applyFill="1" applyBorder="1" applyAlignment="1">
      <alignment horizontal="center" vertical="center"/>
    </xf>
    <xf numFmtId="0" fontId="6" fillId="3" borderId="3" xfId="5" applyFont="1" applyFill="1" applyBorder="1" applyAlignment="1">
      <alignment horizontal="center" vertical="center"/>
    </xf>
    <xf numFmtId="0" fontId="6" fillId="3" borderId="1" xfId="5" applyFont="1" applyFill="1" applyBorder="1" applyAlignment="1">
      <alignment horizontal="center" vertical="center"/>
    </xf>
    <xf numFmtId="0" fontId="6" fillId="3" borderId="43" xfId="5" applyFont="1" applyFill="1" applyBorder="1" applyAlignment="1">
      <alignment horizontal="center" vertical="center" wrapText="1"/>
    </xf>
    <xf numFmtId="0" fontId="6" fillId="3" borderId="24" xfId="5" applyFont="1" applyFill="1" applyBorder="1" applyAlignment="1">
      <alignment horizontal="center" vertical="center" wrapText="1"/>
    </xf>
    <xf numFmtId="0" fontId="6" fillId="3" borderId="42" xfId="5" applyFont="1" applyFill="1" applyBorder="1" applyAlignment="1">
      <alignment horizontal="center" vertical="center" wrapText="1"/>
    </xf>
    <xf numFmtId="0" fontId="6" fillId="3" borderId="53" xfId="5" applyFont="1" applyFill="1" applyBorder="1" applyAlignment="1">
      <alignment horizontal="center" vertical="center" wrapText="1"/>
    </xf>
    <xf numFmtId="0" fontId="6" fillId="3" borderId="17" xfId="5" applyFont="1" applyFill="1" applyBorder="1" applyAlignment="1">
      <alignment horizontal="center" vertical="center" wrapText="1"/>
    </xf>
    <xf numFmtId="0" fontId="6" fillId="3" borderId="28" xfId="5" applyFont="1" applyFill="1" applyBorder="1" applyAlignment="1">
      <alignment horizontal="center" vertical="center" wrapText="1"/>
    </xf>
    <xf numFmtId="0" fontId="6" fillId="3" borderId="39" xfId="5" applyFont="1" applyFill="1" applyBorder="1" applyAlignment="1">
      <alignment horizontal="center" vertical="center" wrapText="1"/>
    </xf>
    <xf numFmtId="0" fontId="6" fillId="3" borderId="29" xfId="5" applyFont="1" applyFill="1" applyBorder="1" applyAlignment="1">
      <alignment horizontal="center" vertical="center" wrapText="1"/>
    </xf>
    <xf numFmtId="0" fontId="15" fillId="3" borderId="2" xfId="10" applyFont="1" applyFill="1" applyBorder="1" applyAlignment="1">
      <alignment horizontal="center" vertical="center" wrapText="1"/>
    </xf>
    <xf numFmtId="0" fontId="15" fillId="3" borderId="9" xfId="10" applyFont="1" applyFill="1" applyBorder="1" applyAlignment="1">
      <alignment horizontal="center" vertical="center" wrapText="1"/>
    </xf>
    <xf numFmtId="0" fontId="15" fillId="3" borderId="5" xfId="10" applyFont="1" applyFill="1" applyBorder="1" applyAlignment="1">
      <alignment horizontal="center" vertical="center" wrapText="1"/>
    </xf>
    <xf numFmtId="0" fontId="15" fillId="3" borderId="4" xfId="10" applyFont="1" applyFill="1" applyBorder="1" applyAlignment="1">
      <alignment horizontal="center" vertical="center"/>
    </xf>
    <xf numFmtId="0" fontId="15" fillId="3" borderId="10" xfId="10" applyFont="1" applyFill="1" applyBorder="1" applyAlignment="1">
      <alignment horizontal="center" vertical="center"/>
    </xf>
    <xf numFmtId="0" fontId="15" fillId="3" borderId="7" xfId="10" applyFont="1" applyFill="1" applyBorder="1" applyAlignment="1">
      <alignment horizontal="center" vertical="center"/>
    </xf>
    <xf numFmtId="0" fontId="11" fillId="4" borderId="0" xfId="10" applyFont="1" applyFill="1" applyAlignment="1">
      <alignment horizontal="left"/>
    </xf>
    <xf numFmtId="0" fontId="11" fillId="4" borderId="0" xfId="10" applyFont="1" applyFill="1" applyAlignment="1">
      <alignment horizontal="left" wrapText="1"/>
    </xf>
    <xf numFmtId="0" fontId="13" fillId="4" borderId="18" xfId="10" applyFont="1" applyFill="1" applyBorder="1" applyAlignment="1">
      <alignment horizontal="center"/>
    </xf>
    <xf numFmtId="0" fontId="13" fillId="4" borderId="19" xfId="10" applyFont="1" applyFill="1" applyBorder="1" applyAlignment="1">
      <alignment horizontal="center"/>
    </xf>
    <xf numFmtId="0" fontId="13" fillId="4" borderId="20" xfId="10" applyFont="1" applyFill="1" applyBorder="1" applyAlignment="1">
      <alignment horizontal="center"/>
    </xf>
    <xf numFmtId="0" fontId="15" fillId="3" borderId="3" xfId="10" applyFont="1" applyFill="1" applyBorder="1" applyAlignment="1">
      <alignment horizontal="center" vertical="center" wrapText="1"/>
    </xf>
    <xf numFmtId="0" fontId="15" fillId="3" borderId="1" xfId="10" applyFont="1" applyFill="1" applyBorder="1" applyAlignment="1">
      <alignment horizontal="center" vertical="center" wrapText="1"/>
    </xf>
    <xf numFmtId="0" fontId="15" fillId="3" borderId="6" xfId="10" applyFont="1" applyFill="1" applyBorder="1" applyAlignment="1">
      <alignment horizontal="center" vertical="center" wrapText="1"/>
    </xf>
    <xf numFmtId="0" fontId="15" fillId="3" borderId="1" xfId="10" applyNumberFormat="1" applyFont="1" applyFill="1" applyBorder="1" applyAlignment="1">
      <alignment horizontal="center" vertical="center" wrapText="1"/>
    </xf>
    <xf numFmtId="0" fontId="15" fillId="3" borderId="6" xfId="10" applyNumberFormat="1" applyFont="1" applyFill="1" applyBorder="1" applyAlignment="1">
      <alignment horizontal="center" vertical="center" wrapText="1"/>
    </xf>
    <xf numFmtId="0" fontId="15" fillId="3" borderId="22" xfId="10" applyFont="1" applyFill="1" applyBorder="1" applyAlignment="1">
      <alignment horizontal="center" vertical="center"/>
    </xf>
    <xf numFmtId="0" fontId="1" fillId="0" borderId="15" xfId="10" applyFont="1" applyBorder="1" applyAlignment="1">
      <alignment horizontal="center" vertical="center"/>
    </xf>
    <xf numFmtId="0" fontId="17" fillId="3" borderId="31" xfId="10" applyFont="1" applyFill="1" applyBorder="1" applyAlignment="1">
      <alignment horizontal="center" vertical="center" wrapText="1"/>
    </xf>
    <xf numFmtId="0" fontId="17" fillId="3" borderId="34" xfId="10" applyFont="1" applyFill="1" applyBorder="1" applyAlignment="1">
      <alignment horizontal="center" vertical="center" wrapText="1"/>
    </xf>
    <xf numFmtId="0" fontId="17" fillId="3" borderId="39" xfId="10" applyFont="1" applyFill="1" applyBorder="1" applyAlignment="1">
      <alignment horizontal="center" vertical="center" wrapText="1"/>
    </xf>
    <xf numFmtId="0" fontId="17" fillId="3" borderId="29" xfId="10" applyFont="1" applyFill="1" applyBorder="1" applyAlignment="1">
      <alignment horizontal="center" vertical="center" wrapText="1"/>
    </xf>
    <xf numFmtId="0" fontId="17" fillId="3" borderId="33" xfId="10" applyFont="1" applyFill="1" applyBorder="1" applyAlignment="1">
      <alignment horizontal="center" vertical="center" wrapText="1"/>
    </xf>
    <xf numFmtId="0" fontId="17" fillId="3" borderId="30" xfId="10" applyFont="1" applyFill="1" applyBorder="1" applyAlignment="1">
      <alignment horizontal="center" vertical="center" wrapText="1"/>
    </xf>
    <xf numFmtId="0" fontId="27" fillId="4" borderId="18" xfId="10" applyFont="1" applyFill="1" applyBorder="1" applyAlignment="1">
      <alignment horizontal="center" vertical="center"/>
    </xf>
    <xf numFmtId="0" fontId="27" fillId="4" borderId="19" xfId="10" applyFont="1" applyFill="1" applyBorder="1" applyAlignment="1">
      <alignment horizontal="center" vertical="center"/>
    </xf>
    <xf numFmtId="0" fontId="27" fillId="4" borderId="20" xfId="10" applyFont="1" applyFill="1" applyBorder="1" applyAlignment="1">
      <alignment horizontal="center" vertical="center"/>
    </xf>
    <xf numFmtId="0" fontId="18" fillId="4" borderId="0" xfId="10" applyFont="1" applyFill="1" applyAlignment="1">
      <alignment horizontal="left" wrapText="1"/>
    </xf>
    <xf numFmtId="0" fontId="8" fillId="3" borderId="4" xfId="12" applyFont="1" applyFill="1" applyBorder="1" applyAlignment="1">
      <alignment horizontal="center" vertical="center" wrapText="1"/>
    </xf>
    <xf numFmtId="0" fontId="8" fillId="3" borderId="10" xfId="12" applyFont="1" applyFill="1" applyBorder="1" applyAlignment="1">
      <alignment horizontal="center" vertical="center" wrapText="1"/>
    </xf>
    <xf numFmtId="0" fontId="8" fillId="3" borderId="7" xfId="12" applyFont="1" applyFill="1" applyBorder="1" applyAlignment="1">
      <alignment horizontal="center" vertical="center" wrapText="1"/>
    </xf>
    <xf numFmtId="0" fontId="8" fillId="3" borderId="11" xfId="2" applyFont="1" applyFill="1" applyBorder="1" applyAlignment="1">
      <alignment horizontal="center"/>
    </xf>
    <xf numFmtId="0" fontId="8" fillId="3" borderId="12" xfId="2" applyFont="1" applyFill="1" applyBorder="1" applyAlignment="1">
      <alignment horizontal="center"/>
    </xf>
    <xf numFmtId="0" fontId="8" fillId="3" borderId="27" xfId="2" applyFont="1" applyFill="1" applyBorder="1" applyAlignment="1">
      <alignment horizontal="center"/>
    </xf>
    <xf numFmtId="0" fontId="37" fillId="4" borderId="18" xfId="2" applyFont="1" applyFill="1" applyBorder="1" applyAlignment="1">
      <alignment horizontal="center"/>
    </xf>
    <xf numFmtId="0" fontId="37" fillId="4" borderId="19" xfId="2" applyFont="1" applyFill="1" applyBorder="1" applyAlignment="1">
      <alignment horizontal="center"/>
    </xf>
    <xf numFmtId="0" fontId="37" fillId="4" borderId="20" xfId="2" applyFont="1" applyFill="1" applyBorder="1" applyAlignment="1">
      <alignment horizontal="center"/>
    </xf>
    <xf numFmtId="0" fontId="8" fillId="3" borderId="2" xfId="12" applyFont="1" applyFill="1" applyBorder="1" applyAlignment="1">
      <alignment horizontal="center" vertical="center" wrapText="1"/>
    </xf>
    <xf numFmtId="0" fontId="8" fillId="3" borderId="9" xfId="12" applyFont="1" applyFill="1" applyBorder="1" applyAlignment="1">
      <alignment horizontal="center" vertical="center" wrapText="1"/>
    </xf>
    <xf numFmtId="0" fontId="8" fillId="3" borderId="5" xfId="12" applyFont="1" applyFill="1" applyBorder="1" applyAlignment="1">
      <alignment horizontal="center" vertical="center" wrapText="1"/>
    </xf>
    <xf numFmtId="0" fontId="11" fillId="4" borderId="21" xfId="10" applyFont="1" applyFill="1" applyBorder="1" applyAlignment="1">
      <alignment horizontal="center" vertical="center"/>
    </xf>
    <xf numFmtId="0" fontId="11" fillId="4" borderId="34" xfId="10" applyFont="1" applyFill="1" applyBorder="1" applyAlignment="1">
      <alignment horizontal="center" vertical="center"/>
    </xf>
    <xf numFmtId="0" fontId="15" fillId="4" borderId="22" xfId="10" applyFont="1" applyFill="1" applyBorder="1" applyAlignment="1">
      <alignment horizontal="left" vertical="center"/>
    </xf>
    <xf numFmtId="0" fontId="15" fillId="4" borderId="29" xfId="10" applyFont="1" applyFill="1" applyBorder="1" applyAlignment="1">
      <alignment horizontal="left" vertical="center"/>
    </xf>
    <xf numFmtId="0" fontId="19" fillId="0" borderId="22" xfId="6" applyFont="1" applyBorder="1" applyAlignment="1">
      <alignment horizontal="left" vertical="center"/>
    </xf>
    <xf numFmtId="0" fontId="19" fillId="0" borderId="29" xfId="6" applyFont="1" applyBorder="1" applyAlignment="1">
      <alignment horizontal="left" vertical="center"/>
    </xf>
    <xf numFmtId="0" fontId="11" fillId="4" borderId="21" xfId="6" applyFont="1" applyFill="1" applyBorder="1" applyAlignment="1">
      <alignment horizontal="center" vertical="center"/>
    </xf>
    <xf numFmtId="0" fontId="11" fillId="4" borderId="34" xfId="6" applyFont="1" applyFill="1" applyBorder="1" applyAlignment="1">
      <alignment horizontal="center" vertical="center"/>
    </xf>
    <xf numFmtId="0" fontId="1" fillId="0" borderId="22" xfId="6" applyFont="1" applyBorder="1" applyAlignment="1">
      <alignment horizontal="center"/>
    </xf>
    <xf numFmtId="0" fontId="1" fillId="0" borderId="8" xfId="6" applyFont="1" applyBorder="1" applyAlignment="1">
      <alignment horizontal="center"/>
    </xf>
    <xf numFmtId="0" fontId="1" fillId="0" borderId="29" xfId="6" applyFont="1" applyBorder="1" applyAlignment="1">
      <alignment horizontal="center"/>
    </xf>
    <xf numFmtId="0" fontId="11" fillId="4" borderId="40" xfId="10" applyFont="1" applyFill="1" applyBorder="1" applyAlignment="1">
      <alignment horizontal="center" vertical="center"/>
    </xf>
    <xf numFmtId="0" fontId="15" fillId="4" borderId="8" xfId="10" applyFont="1" applyFill="1" applyBorder="1" applyAlignment="1">
      <alignment horizontal="left" vertical="center"/>
    </xf>
    <xf numFmtId="0" fontId="19" fillId="0" borderId="8" xfId="6" applyFont="1" applyBorder="1" applyAlignment="1">
      <alignment horizontal="left" vertical="center"/>
    </xf>
    <xf numFmtId="0" fontId="1" fillId="0" borderId="22" xfId="6" applyFont="1" applyBorder="1" applyAlignment="1">
      <alignment horizontal="center" vertical="center"/>
    </xf>
    <xf numFmtId="0" fontId="1" fillId="0" borderId="8" xfId="6" applyFont="1" applyBorder="1" applyAlignment="1">
      <alignment horizontal="center" vertical="center"/>
    </xf>
    <xf numFmtId="0" fontId="1" fillId="0" borderId="29" xfId="6" applyFont="1" applyBorder="1" applyAlignment="1">
      <alignment horizontal="center" vertical="center"/>
    </xf>
    <xf numFmtId="0" fontId="1" fillId="0" borderId="22" xfId="6" applyFont="1" applyBorder="1" applyAlignment="1">
      <alignment horizontal="left"/>
    </xf>
    <xf numFmtId="0" fontId="1" fillId="0" borderId="8" xfId="6" applyFont="1" applyBorder="1" applyAlignment="1">
      <alignment horizontal="left"/>
    </xf>
    <xf numFmtId="0" fontId="1" fillId="0" borderId="29" xfId="6" applyFont="1" applyBorder="1" applyAlignment="1">
      <alignment horizontal="left"/>
    </xf>
    <xf numFmtId="0" fontId="19" fillId="0" borderId="22" xfId="6" applyFont="1" applyBorder="1" applyAlignment="1">
      <alignment horizontal="center" vertical="center"/>
    </xf>
    <xf numFmtId="0" fontId="19" fillId="0" borderId="29" xfId="6" applyFont="1" applyBorder="1" applyAlignment="1">
      <alignment horizontal="center" vertical="center"/>
    </xf>
    <xf numFmtId="0" fontId="19" fillId="4" borderId="22" xfId="10" applyFont="1" applyFill="1" applyBorder="1" applyAlignment="1">
      <alignment horizontal="center" vertical="center"/>
    </xf>
    <xf numFmtId="0" fontId="19" fillId="4" borderId="8" xfId="10" applyFont="1" applyFill="1" applyBorder="1" applyAlignment="1">
      <alignment horizontal="center" vertical="center"/>
    </xf>
    <xf numFmtId="0" fontId="19" fillId="4" borderId="29" xfId="10" applyFont="1" applyFill="1" applyBorder="1" applyAlignment="1">
      <alignment horizontal="center" vertical="center"/>
    </xf>
    <xf numFmtId="0" fontId="18" fillId="4" borderId="22" xfId="10" applyFont="1" applyFill="1" applyBorder="1" applyAlignment="1">
      <alignment horizontal="center"/>
    </xf>
    <xf numFmtId="0" fontId="18" fillId="4" borderId="8" xfId="10" applyFont="1" applyFill="1" applyBorder="1" applyAlignment="1">
      <alignment horizontal="center"/>
    </xf>
    <xf numFmtId="0" fontId="18" fillId="4" borderId="29" xfId="10" applyFont="1" applyFill="1" applyBorder="1" applyAlignment="1">
      <alignment horizontal="center"/>
    </xf>
    <xf numFmtId="0" fontId="27" fillId="4" borderId="18" xfId="10" applyFont="1" applyFill="1" applyBorder="1" applyAlignment="1">
      <alignment horizontal="center" vertical="top" wrapText="1"/>
    </xf>
    <xf numFmtId="0" fontId="27" fillId="4" borderId="19" xfId="10" applyFont="1" applyFill="1" applyBorder="1" applyAlignment="1">
      <alignment horizontal="center" vertical="top" wrapText="1"/>
    </xf>
    <xf numFmtId="0" fontId="27" fillId="4" borderId="20" xfId="10" applyFont="1" applyFill="1" applyBorder="1" applyAlignment="1">
      <alignment horizontal="center" vertical="top" wrapText="1"/>
    </xf>
    <xf numFmtId="0" fontId="37" fillId="4" borderId="18" xfId="2" applyFont="1" applyFill="1" applyBorder="1" applyAlignment="1">
      <alignment horizontal="center" vertical="top" wrapText="1"/>
    </xf>
    <xf numFmtId="0" fontId="37" fillId="4" borderId="19" xfId="2" applyFont="1" applyFill="1" applyBorder="1" applyAlignment="1">
      <alignment horizontal="center" vertical="top" wrapText="1"/>
    </xf>
    <xf numFmtId="0" fontId="37" fillId="4" borderId="20" xfId="2" applyFont="1" applyFill="1" applyBorder="1" applyAlignment="1">
      <alignment horizontal="center" vertical="top" wrapText="1"/>
    </xf>
    <xf numFmtId="0" fontId="7" fillId="0" borderId="24" xfId="2" applyFont="1" applyFill="1" applyBorder="1" applyAlignment="1">
      <alignment horizontal="center" wrapText="1"/>
    </xf>
    <xf numFmtId="0" fontId="17" fillId="3" borderId="11" xfId="10" applyFont="1" applyFill="1" applyBorder="1" applyAlignment="1">
      <alignment horizontal="center" vertical="center" wrapText="1"/>
    </xf>
    <xf numFmtId="0" fontId="17" fillId="3" borderId="27" xfId="10" applyFont="1" applyFill="1" applyBorder="1" applyAlignment="1">
      <alignment horizontal="center" vertical="center" wrapText="1"/>
    </xf>
    <xf numFmtId="0" fontId="27" fillId="4" borderId="18" xfId="10" applyFont="1" applyFill="1" applyBorder="1" applyAlignment="1">
      <alignment horizontal="center" vertical="top"/>
    </xf>
    <xf numFmtId="0" fontId="27" fillId="4" borderId="19" xfId="10" applyFont="1" applyFill="1" applyBorder="1" applyAlignment="1">
      <alignment horizontal="center" vertical="top"/>
    </xf>
    <xf numFmtId="0" fontId="27" fillId="4" borderId="20" xfId="10" applyFont="1" applyFill="1" applyBorder="1" applyAlignment="1">
      <alignment horizontal="center" vertical="top"/>
    </xf>
    <xf numFmtId="0" fontId="17" fillId="3" borderId="4" xfId="10" applyFont="1" applyFill="1" applyBorder="1" applyAlignment="1">
      <alignment horizontal="center" vertical="center"/>
    </xf>
    <xf numFmtId="0" fontId="17" fillId="3" borderId="30" xfId="10" applyFont="1" applyFill="1" applyBorder="1" applyAlignment="1">
      <alignment horizontal="center" vertical="center"/>
    </xf>
    <xf numFmtId="0" fontId="17" fillId="3" borderId="10" xfId="10" applyFont="1" applyFill="1" applyBorder="1" applyAlignment="1">
      <alignment horizontal="center" vertical="center"/>
    </xf>
    <xf numFmtId="0" fontId="17" fillId="3" borderId="7" xfId="10" applyFont="1" applyFill="1" applyBorder="1" applyAlignment="1">
      <alignment horizontal="center" vertical="center"/>
    </xf>
    <xf numFmtId="0" fontId="17" fillId="3" borderId="22" xfId="10" applyFont="1" applyFill="1" applyBorder="1" applyAlignment="1">
      <alignment horizontal="center" vertical="center" wrapText="1"/>
    </xf>
    <xf numFmtId="0" fontId="17" fillId="3" borderId="29" xfId="10" applyFont="1" applyFill="1" applyBorder="1" applyAlignment="1">
      <alignment horizontal="center" vertical="center"/>
    </xf>
    <xf numFmtId="0" fontId="17" fillId="3" borderId="52" xfId="10" applyFont="1" applyFill="1" applyBorder="1" applyAlignment="1">
      <alignment horizontal="center" vertical="center" wrapText="1"/>
    </xf>
    <xf numFmtId="0" fontId="17" fillId="3" borderId="53" xfId="10" applyFont="1" applyFill="1" applyBorder="1" applyAlignment="1">
      <alignment horizontal="center" vertical="center"/>
    </xf>
    <xf numFmtId="0" fontId="17" fillId="3" borderId="2" xfId="10" applyFont="1" applyFill="1" applyBorder="1" applyAlignment="1">
      <alignment horizontal="center" vertical="center"/>
    </xf>
    <xf numFmtId="0" fontId="17" fillId="3" borderId="34" xfId="10" applyFont="1" applyFill="1" applyBorder="1" applyAlignment="1">
      <alignment horizontal="center" vertical="center"/>
    </xf>
    <xf numFmtId="0" fontId="17" fillId="3" borderId="9" xfId="10" applyFont="1" applyFill="1" applyBorder="1" applyAlignment="1">
      <alignment horizontal="center" vertical="center"/>
    </xf>
    <xf numFmtId="0" fontId="17" fillId="3" borderId="3" xfId="10" applyFont="1" applyFill="1" applyBorder="1" applyAlignment="1">
      <alignment horizontal="center" vertical="center"/>
    </xf>
    <xf numFmtId="0" fontId="17" fillId="3" borderId="40" xfId="10" applyFont="1" applyFill="1" applyBorder="1" applyAlignment="1">
      <alignment horizontal="center" vertical="center" wrapText="1"/>
    </xf>
    <xf numFmtId="0" fontId="17" fillId="3" borderId="39" xfId="10" applyFont="1" applyFill="1" applyBorder="1" applyAlignment="1">
      <alignment horizontal="center" vertical="center"/>
    </xf>
    <xf numFmtId="0" fontId="17" fillId="3" borderId="8" xfId="10" applyFont="1" applyFill="1" applyBorder="1" applyAlignment="1">
      <alignment horizontal="center" vertical="center"/>
    </xf>
    <xf numFmtId="0" fontId="17" fillId="3" borderId="26" xfId="10" applyFont="1" applyFill="1" applyBorder="1" applyAlignment="1">
      <alignment horizontal="center" vertical="center" wrapText="1"/>
    </xf>
    <xf numFmtId="0" fontId="17" fillId="3" borderId="32" xfId="10" applyFont="1" applyFill="1" applyBorder="1" applyAlignment="1">
      <alignment horizontal="center" vertical="center" wrapText="1"/>
    </xf>
    <xf numFmtId="0" fontId="17" fillId="3" borderId="59" xfId="10" applyFont="1" applyFill="1" applyBorder="1" applyAlignment="1">
      <alignment horizontal="center" vertical="center" wrapText="1"/>
    </xf>
    <xf numFmtId="0" fontId="17" fillId="3" borderId="12" xfId="10" applyFont="1" applyFill="1" applyBorder="1" applyAlignment="1">
      <alignment horizontal="center" vertical="center" wrapText="1"/>
    </xf>
    <xf numFmtId="0" fontId="17" fillId="3" borderId="54" xfId="10" applyFont="1" applyFill="1" applyBorder="1" applyAlignment="1">
      <alignment horizontal="center" vertical="center" wrapText="1"/>
    </xf>
    <xf numFmtId="0" fontId="17" fillId="4" borderId="18" xfId="5" applyFont="1" applyFill="1" applyBorder="1" applyAlignment="1">
      <alignment horizontal="center"/>
    </xf>
    <xf numFmtId="0" fontId="17" fillId="4" borderId="19" xfId="5" applyFont="1" applyFill="1" applyBorder="1" applyAlignment="1">
      <alignment horizontal="center"/>
    </xf>
    <xf numFmtId="0" fontId="17" fillId="4" borderId="20" xfId="5" applyFont="1" applyFill="1" applyBorder="1" applyAlignment="1">
      <alignment horizontal="center"/>
    </xf>
    <xf numFmtId="0" fontId="17" fillId="4" borderId="18" xfId="3" applyFont="1" applyFill="1" applyBorder="1" applyAlignment="1">
      <alignment horizontal="center" vertical="top"/>
    </xf>
    <xf numFmtId="0" fontId="17" fillId="4" borderId="19" xfId="3" applyFont="1" applyFill="1" applyBorder="1" applyAlignment="1">
      <alignment horizontal="center" vertical="top"/>
    </xf>
    <xf numFmtId="0" fontId="17" fillId="4" borderId="20" xfId="3" applyFont="1" applyFill="1" applyBorder="1" applyAlignment="1">
      <alignment horizontal="center" vertical="top"/>
    </xf>
    <xf numFmtId="0" fontId="18" fillId="4" borderId="0" xfId="5" applyFont="1" applyFill="1" applyAlignment="1">
      <alignment horizontal="left" wrapText="1"/>
    </xf>
    <xf numFmtId="0" fontId="10" fillId="4" borderId="0" xfId="5" applyFont="1" applyFill="1" applyAlignment="1">
      <alignment horizontal="left"/>
    </xf>
    <xf numFmtId="0" fontId="37" fillId="4" borderId="18" xfId="5" applyFont="1" applyFill="1" applyBorder="1" applyAlignment="1">
      <alignment horizontal="center" vertical="center"/>
    </xf>
    <xf numFmtId="0" fontId="37" fillId="4" borderId="19" xfId="5" applyFont="1" applyFill="1" applyBorder="1" applyAlignment="1">
      <alignment horizontal="center" vertical="center"/>
    </xf>
    <xf numFmtId="0" fontId="37" fillId="4" borderId="20" xfId="5" applyFont="1" applyFill="1" applyBorder="1" applyAlignment="1">
      <alignment horizontal="center" vertical="center"/>
    </xf>
    <xf numFmtId="0" fontId="37" fillId="0" borderId="18" xfId="5" applyFont="1" applyFill="1" applyBorder="1" applyAlignment="1">
      <alignment horizontal="center" vertical="center"/>
    </xf>
    <xf numFmtId="0" fontId="37" fillId="0" borderId="19" xfId="5" applyFont="1" applyFill="1" applyBorder="1" applyAlignment="1">
      <alignment horizontal="center" vertical="center"/>
    </xf>
    <xf numFmtId="0" fontId="37" fillId="0" borderId="20" xfId="5" applyFont="1" applyFill="1" applyBorder="1" applyAlignment="1">
      <alignment horizontal="center" vertical="center"/>
    </xf>
    <xf numFmtId="0" fontId="17" fillId="3" borderId="2" xfId="3" applyFont="1" applyFill="1" applyBorder="1" applyAlignment="1">
      <alignment horizontal="center" vertical="center" wrapText="1"/>
    </xf>
    <xf numFmtId="0" fontId="17" fillId="3" borderId="9" xfId="3" applyFont="1" applyFill="1" applyBorder="1" applyAlignment="1">
      <alignment horizontal="center" vertical="center" wrapText="1"/>
    </xf>
    <xf numFmtId="0" fontId="17" fillId="3" borderId="3" xfId="3" applyFont="1" applyFill="1" applyBorder="1" applyAlignment="1">
      <alignment horizontal="center" vertical="center"/>
    </xf>
    <xf numFmtId="0" fontId="17" fillId="3" borderId="1" xfId="3" applyFont="1" applyFill="1" applyBorder="1" applyAlignment="1">
      <alignment horizontal="center" vertical="center"/>
    </xf>
    <xf numFmtId="0" fontId="17" fillId="3" borderId="4" xfId="4" applyFont="1" applyFill="1" applyBorder="1" applyAlignment="1">
      <alignment horizontal="center" vertical="center"/>
    </xf>
    <xf numFmtId="0" fontId="17" fillId="3" borderId="10" xfId="4" applyFont="1" applyFill="1" applyBorder="1" applyAlignment="1">
      <alignment horizontal="center" vertical="center"/>
    </xf>
    <xf numFmtId="0" fontId="17" fillId="4" borderId="52" xfId="4" applyFont="1" applyFill="1" applyBorder="1" applyAlignment="1">
      <alignment horizontal="center" vertical="center" wrapText="1"/>
    </xf>
    <xf numFmtId="0" fontId="17" fillId="4" borderId="49" xfId="4" applyFont="1" applyFill="1" applyBorder="1" applyAlignment="1">
      <alignment horizontal="center" vertical="center"/>
    </xf>
    <xf numFmtId="0" fontId="17" fillId="4" borderId="46" xfId="4" applyFont="1" applyFill="1" applyBorder="1" applyAlignment="1">
      <alignment horizontal="center" vertical="center"/>
    </xf>
    <xf numFmtId="0" fontId="17" fillId="4" borderId="36" xfId="4" applyFont="1" applyFill="1" applyBorder="1" applyAlignment="1">
      <alignment horizontal="center" vertical="center"/>
    </xf>
    <xf numFmtId="0" fontId="17" fillId="4" borderId="0" xfId="4" applyFont="1" applyFill="1" applyBorder="1" applyAlignment="1">
      <alignment horizontal="center" vertical="center"/>
    </xf>
    <xf numFmtId="0" fontId="17" fillId="4" borderId="57" xfId="4" applyFont="1" applyFill="1" applyBorder="1" applyAlignment="1">
      <alignment horizontal="center" vertical="center"/>
    </xf>
    <xf numFmtId="0" fontId="17" fillId="4" borderId="53" xfId="4" applyFont="1" applyFill="1" applyBorder="1" applyAlignment="1">
      <alignment horizontal="center" vertical="center"/>
    </xf>
    <xf numFmtId="0" fontId="17" fillId="4" borderId="17" xfId="4" applyFont="1" applyFill="1" applyBorder="1" applyAlignment="1">
      <alignment horizontal="center" vertical="center"/>
    </xf>
    <xf numFmtId="0" fontId="17" fillId="4" borderId="28" xfId="4" applyFont="1" applyFill="1" applyBorder="1" applyAlignment="1">
      <alignment horizontal="center" vertical="center"/>
    </xf>
    <xf numFmtId="0" fontId="18" fillId="4" borderId="0" xfId="3" applyFont="1" applyFill="1" applyBorder="1" applyAlignment="1">
      <alignment wrapText="1"/>
    </xf>
    <xf numFmtId="0" fontId="27" fillId="4" borderId="18" xfId="2" applyFont="1" applyFill="1" applyBorder="1" applyAlignment="1">
      <alignment horizontal="center" vertical="center"/>
    </xf>
    <xf numFmtId="0" fontId="27" fillId="4" borderId="19" xfId="2" applyFont="1" applyFill="1" applyBorder="1" applyAlignment="1">
      <alignment horizontal="center" vertical="center"/>
    </xf>
    <xf numFmtId="0" fontId="27" fillId="4" borderId="20" xfId="2" applyFont="1" applyFill="1" applyBorder="1" applyAlignment="1">
      <alignment horizontal="center" vertical="center"/>
    </xf>
    <xf numFmtId="0" fontId="37" fillId="4" borderId="18" xfId="2" applyFont="1" applyFill="1" applyBorder="1" applyAlignment="1">
      <alignment horizontal="center" vertical="center"/>
    </xf>
    <xf numFmtId="0" fontId="37" fillId="4" borderId="19" xfId="2" applyFont="1" applyFill="1" applyBorder="1" applyAlignment="1">
      <alignment horizontal="center" vertical="center"/>
    </xf>
    <xf numFmtId="0" fontId="37" fillId="4" borderId="20" xfId="2" applyFont="1" applyFill="1" applyBorder="1" applyAlignment="1">
      <alignment horizontal="center" vertical="center"/>
    </xf>
    <xf numFmtId="0" fontId="7" fillId="0" borderId="0" xfId="2" applyFont="1" applyFill="1" applyBorder="1" applyAlignment="1">
      <alignment horizontal="left" vertical="top" wrapText="1"/>
    </xf>
    <xf numFmtId="0" fontId="7" fillId="0" borderId="24" xfId="2" applyFont="1" applyFill="1" applyBorder="1" applyAlignment="1">
      <alignment horizontal="left" wrapText="1"/>
    </xf>
    <xf numFmtId="0" fontId="7" fillId="0" borderId="0" xfId="2" applyFont="1" applyFill="1" applyBorder="1" applyAlignment="1">
      <alignment horizontal="left" wrapText="1"/>
    </xf>
    <xf numFmtId="0" fontId="1" fillId="0" borderId="0" xfId="2" applyFont="1" applyAlignment="1">
      <alignment horizontal="left"/>
    </xf>
    <xf numFmtId="0" fontId="8" fillId="3" borderId="3" xfId="2" applyFont="1" applyFill="1" applyBorder="1" applyAlignment="1">
      <alignment horizontal="center" vertical="center" wrapText="1"/>
    </xf>
    <xf numFmtId="0" fontId="8" fillId="3" borderId="1" xfId="2" applyFont="1" applyFill="1" applyBorder="1" applyAlignment="1">
      <alignment horizontal="center" vertical="center" wrapText="1"/>
    </xf>
    <xf numFmtId="0" fontId="8" fillId="3" borderId="4"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26" fillId="4" borderId="0" xfId="10" applyFont="1" applyFill="1" applyBorder="1" applyAlignment="1">
      <alignment horizontal="left" wrapText="1"/>
    </xf>
    <xf numFmtId="0" fontId="26" fillId="4" borderId="0" xfId="10" applyFont="1" applyFill="1" applyAlignment="1">
      <alignment horizontal="left" wrapText="1"/>
    </xf>
    <xf numFmtId="0" fontId="17" fillId="3" borderId="2" xfId="10" applyFont="1" applyFill="1" applyBorder="1" applyAlignment="1">
      <alignment horizontal="center" vertical="center" wrapText="1"/>
    </xf>
    <xf numFmtId="0" fontId="17" fillId="3" borderId="9" xfId="10" applyFont="1" applyFill="1" applyBorder="1" applyAlignment="1">
      <alignment horizontal="center" vertical="center" wrapText="1"/>
    </xf>
    <xf numFmtId="0" fontId="17" fillId="3" borderId="43" xfId="10" applyFont="1" applyFill="1" applyBorder="1" applyAlignment="1">
      <alignment horizontal="center" vertical="center"/>
    </xf>
    <xf numFmtId="0" fontId="17" fillId="3" borderId="24" xfId="10" applyFont="1" applyFill="1" applyBorder="1" applyAlignment="1">
      <alignment horizontal="center" vertical="center"/>
    </xf>
    <xf numFmtId="0" fontId="17" fillId="3" borderId="33" xfId="10" applyFont="1" applyFill="1" applyBorder="1" applyAlignment="1">
      <alignment horizontal="center" vertical="center"/>
    </xf>
    <xf numFmtId="0" fontId="17" fillId="3" borderId="35" xfId="10" applyFont="1" applyFill="1" applyBorder="1" applyAlignment="1">
      <alignment horizontal="center" vertical="center"/>
    </xf>
    <xf numFmtId="0" fontId="18" fillId="4" borderId="0" xfId="10" applyFont="1" applyFill="1" applyAlignment="1">
      <alignment horizontal="left" vertical="center" wrapText="1"/>
    </xf>
    <xf numFmtId="0" fontId="18" fillId="4" borderId="0" xfId="10" applyFont="1" applyFill="1" applyBorder="1" applyAlignment="1">
      <alignment horizontal="left" wrapText="1"/>
    </xf>
    <xf numFmtId="0" fontId="27" fillId="0" borderId="18" xfId="10" applyFont="1" applyFill="1" applyBorder="1" applyAlignment="1">
      <alignment horizontal="center"/>
    </xf>
    <xf numFmtId="0" fontId="27" fillId="0" borderId="19" xfId="10" applyFont="1" applyFill="1" applyBorder="1" applyAlignment="1">
      <alignment horizontal="center"/>
    </xf>
    <xf numFmtId="0" fontId="27" fillId="0" borderId="20" xfId="10" applyFont="1" applyFill="1" applyBorder="1" applyAlignment="1">
      <alignment horizontal="center"/>
    </xf>
    <xf numFmtId="0" fontId="18" fillId="4" borderId="0" xfId="10" applyFont="1" applyFill="1" applyBorder="1" applyAlignment="1">
      <alignment horizontal="center"/>
    </xf>
    <xf numFmtId="0" fontId="26" fillId="0" borderId="0" xfId="10" applyFont="1" applyFill="1" applyAlignment="1">
      <alignment horizontal="left" wrapText="1"/>
    </xf>
    <xf numFmtId="0" fontId="0" fillId="0" borderId="0" xfId="0" applyFill="1" applyAlignment="1">
      <alignment wrapText="1"/>
    </xf>
  </cellXfs>
  <cellStyles count="18">
    <cellStyle name="Comma" xfId="16" builtinId="3"/>
    <cellStyle name="Comma 2" xfId="9"/>
    <cellStyle name="Comma 3" xfId="17"/>
    <cellStyle name="Normal" xfId="0" builtinId="0"/>
    <cellStyle name="Normal 2" xfId="2"/>
    <cellStyle name="Normal 2 2" xfId="3"/>
    <cellStyle name="Normal 2 2 2" xfId="6"/>
    <cellStyle name="Normal 2 3" xfId="10"/>
    <cellStyle name="Normal 3 2" xfId="5"/>
    <cellStyle name="Normal 5" xfId="1"/>
    <cellStyle name="Normal 6" xfId="11"/>
    <cellStyle name="Normal 9" xfId="14"/>
    <cellStyle name="Normal_FORMATS 5 YEAR ALOKE" xfId="4"/>
    <cellStyle name="Normal_FORMATS 5 YEAR ALOKE 2" xfId="13"/>
    <cellStyle name="Normal_Forms" xfId="12"/>
    <cellStyle name="Normal_Total Business - Distribution MYT Formats Ver 1.4" xfId="8"/>
    <cellStyle name="Percent" xfId="15" builtinId="5"/>
    <cellStyle name="Percent 2"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63" Type="http://schemas.openxmlformats.org/officeDocument/2006/relationships/externalLink" Target="externalLinks/externalLink25.xml"/><Relationship Id="rId68" Type="http://schemas.openxmlformats.org/officeDocument/2006/relationships/externalLink" Target="externalLinks/externalLink30.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externalLink" Target="externalLinks/externalLink15.xml"/><Relationship Id="rId58" Type="http://schemas.openxmlformats.org/officeDocument/2006/relationships/externalLink" Target="externalLinks/externalLink20.xml"/><Relationship Id="rId66" Type="http://schemas.openxmlformats.org/officeDocument/2006/relationships/externalLink" Target="externalLinks/externalLink28.xml"/><Relationship Id="rId74" Type="http://schemas.openxmlformats.org/officeDocument/2006/relationships/externalLink" Target="externalLinks/externalLink36.xml"/><Relationship Id="rId5" Type="http://schemas.openxmlformats.org/officeDocument/2006/relationships/worksheet" Target="worksheets/sheet5.xml"/><Relationship Id="rId61" Type="http://schemas.openxmlformats.org/officeDocument/2006/relationships/externalLink" Target="externalLinks/externalLink2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56" Type="http://schemas.openxmlformats.org/officeDocument/2006/relationships/externalLink" Target="externalLinks/externalLink18.xml"/><Relationship Id="rId64" Type="http://schemas.openxmlformats.org/officeDocument/2006/relationships/externalLink" Target="externalLinks/externalLink26.xml"/><Relationship Id="rId69" Type="http://schemas.openxmlformats.org/officeDocument/2006/relationships/externalLink" Target="externalLinks/externalLink31.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3.xml"/><Relationship Id="rId72" Type="http://schemas.openxmlformats.org/officeDocument/2006/relationships/externalLink" Target="externalLinks/externalLink3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59" Type="http://schemas.openxmlformats.org/officeDocument/2006/relationships/externalLink" Target="externalLinks/externalLink21.xml"/><Relationship Id="rId67"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externalLink" Target="externalLinks/externalLink3.xml"/><Relationship Id="rId54" Type="http://schemas.openxmlformats.org/officeDocument/2006/relationships/externalLink" Target="externalLinks/externalLink16.xml"/><Relationship Id="rId62" Type="http://schemas.openxmlformats.org/officeDocument/2006/relationships/externalLink" Target="externalLinks/externalLink24.xml"/><Relationship Id="rId70" Type="http://schemas.openxmlformats.org/officeDocument/2006/relationships/externalLink" Target="externalLinks/externalLink32.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1.xml"/><Relationship Id="rId57" Type="http://schemas.openxmlformats.org/officeDocument/2006/relationships/externalLink" Target="externalLinks/externalLink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externalLink" Target="externalLinks/externalLink14.xml"/><Relationship Id="rId60" Type="http://schemas.openxmlformats.org/officeDocument/2006/relationships/externalLink" Target="externalLinks/externalLink22.xml"/><Relationship Id="rId65" Type="http://schemas.openxmlformats.org/officeDocument/2006/relationships/externalLink" Target="externalLinks/externalLink27.xml"/><Relationship Id="rId73" Type="http://schemas.openxmlformats.org/officeDocument/2006/relationships/externalLink" Target="externalLinks/externalLink35.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xml"/><Relationship Id="rId34" Type="http://schemas.openxmlformats.org/officeDocument/2006/relationships/worksheet" Target="worksheets/sheet34.xml"/><Relationship Id="rId50" Type="http://schemas.openxmlformats.org/officeDocument/2006/relationships/externalLink" Target="externalLinks/externalLink12.xml"/><Relationship Id="rId55" Type="http://schemas.openxmlformats.org/officeDocument/2006/relationships/externalLink" Target="externalLinks/externalLink17.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33.xml"/><Relationship Id="rId2" Type="http://schemas.openxmlformats.org/officeDocument/2006/relationships/worksheet" Target="worksheets/sheet2.xml"/><Relationship Id="rId29" Type="http://schemas.openxmlformats.org/officeDocument/2006/relationships/worksheet" Target="worksheets/sheet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20DRIVE\Downloads\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_PC\Public\SAJEEV_eePC\CAPITAL%20INVESTMENT%20WORKS\Documents%20and%20Settings\user\My%20Documents\Downloads\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20R%20R\A%20R%20R%20to%20SUBMIT2018\201-04REL-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A%20R%20R\A%20R%20R%20to%20SUBMIT2018\201-04REL-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20DRIVE\Downloads\Databank\1-Projects%20In%20Hand\DFID\ARR%202003-04\Arr%20Petition%202003-04\For%20Submission\ARR%20Forms%20For%20Submis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E_PC\Public\SAJEEV_eePC\CAPITAL%20INVESTMENT%20WORKS\Documents%20and%20Settings\user\My%20Documents\Downloads\Databank\1-Projects%20In%20Hand\DFID\ARR%202003-04\Arr%20Petition%202003-04\For%20Submission\ARR%20Forms%20For%20Submis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20R%20R\A%20R%20R%20to%20SUBMIT2018\Databank\1-Projects%20In%20Hand\DFID\ARR%202003-04\Arr%20Petition%202003-04\For%20Submission\ARR%20Forms%20For%20Submiss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A%20R%20R\A%20R%20R%20to%20SUBMIT2018\Databank\1-Projects%20In%20Hand\DFID\ARR%202003-04\Arr%20Petition%202003-04\For%20Submission\ARR%20Forms%20For%20Submiss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20DRIVE\Downloads\Documents%20and%20Settings\anurag\My%20Documents\petitions\Petition%20for%20trans%20ARR.doc\Databank\1-Projects%20In%20Hand\DFID\ARR%202003-04\Arr%20Petition%202003-04\For%20Submission\ARR%20Forms%20For%20Submiss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A%20R%20R\A%20R%20R%20to%20SUBMIT2018\Documents%20and%20Settings\anurag\My%20Documents\petitions\Petition%20for%20trans%20ARR.doc\Databank\1-Projects%20In%20Hand\DFID\ARR%202003-04\Arr%20Petition%202003-04\For%20Submission\ARR%20Forms%20For%20Submis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20DRIVE\Downloads\Sameer's%20folder\MSEB\Tariff%20Filing%202003-04\Outputs\Models\Working%20Models\old\Dispatch%20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E_PC\Public\SAJEEV_eePC\CAPITAL%20INVESTMENT%20WORKS\Documents%20and%20Settings\user\My%20Documents\Downloads\Sameer's%20folder\MSEB\Tariff%20Filing%202003-04\Outputs\Models\Working%20Models\old\Dispatch%20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20R%20R\A%20R%20R%20to%20SUBMIT2018\Sameer's%20folder\MSEB\Tariff%20Filing%202003-04\Outputs\Models\Working%20Models\old\Dispatch%20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A%20R%20R\A%20R%20R%20to%20SUBMIT2018\Sameer's%20folder\MSEB\Tariff%20Filing%202003-04\Outputs\Models\Working%20Models\old\Dispatch%20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IV%20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IV%20B.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20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20B.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20C.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20F.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I%20A.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I%20B.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VIII%20B.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LT%20IX.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HT%20I%20A.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HT%20I%20B.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HT%20II%20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HT%20II%20B.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HT%20III%20B.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HT%20IV.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DHT%20I%20B.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K%20I%20N%20E%20S%20C%20O\K%20S%20E%20R%20C\ARR_MidReview_2019\ARR%20-%20FINAL%20-%20MAR2020\Category%20Wise_2018-19\2018-19_Category%20Wsie_DHT%20II%20A.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K%20I%20N%20E%20S%20C%20O/K%20S%20E%20R%20C/A%20R%20R/A%20R%20R_FINAL%20_2020_Submitted/02_KPUPL__ARR_ERC_2018-2022_Revised%20Submitted_June_2020%20_%20As%20SUBMITTED.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lenovo\Desktop\Truing%20UP\KPUPL%20Truing%20Up%202019%20-%2020%20_%20WORKING%20on%2003.08.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v>0</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v>0</v>
          </cell>
        </row>
        <row r="198">
          <cell r="A198">
            <v>0</v>
          </cell>
          <cell r="B198" t="str">
            <v xml:space="preserve">Foundation work of </v>
          </cell>
          <cell r="I198">
            <v>0</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v>0</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IV-A SUMMARY"/>
      <sheetName val="2018-19_LT-IV-A SUM"/>
      <sheetName val="LT IV A-Apr-18"/>
      <sheetName val="LT IV A-May-18"/>
      <sheetName val="LT IV A-June-18"/>
      <sheetName val="LT IV A-July-18"/>
      <sheetName val="LT IV A-Aug-18"/>
      <sheetName val="LT IV A-Sept-18"/>
      <sheetName val="LT IV A-Oct-18"/>
      <sheetName val="LT IV A-Nov-18"/>
      <sheetName val="LT IV A-Dec-18"/>
      <sheetName val="LT IV A-Jan-19"/>
      <sheetName val="LT IV A-Feb-19"/>
      <sheetName val="LT IV A-Mar-19"/>
    </sheetNames>
    <sheetDataSet>
      <sheetData sheetId="0">
        <row r="21">
          <cell r="D21">
            <v>43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IV-B SUMMARY"/>
      <sheetName val="2018-19_LT-IV-B SUM"/>
      <sheetName val="LT IV B-Apr-18"/>
      <sheetName val="LT IV B-May-18"/>
      <sheetName val="LT IV B-June-18"/>
      <sheetName val="LT IV B-July-18"/>
      <sheetName val="LT IV B-Aug-18"/>
      <sheetName val="LT IV B-Sept-18"/>
      <sheetName val="LT IV B-Oct-18"/>
      <sheetName val="LT IV B-Nov-18"/>
      <sheetName val="LT IV B-Dec-18"/>
      <sheetName val="LT IV B-Jan-19"/>
      <sheetName val="LT IV B-Feb-19"/>
      <sheetName val="LT IV B-Mar-19"/>
    </sheetNames>
    <sheetDataSet>
      <sheetData sheetId="0">
        <row r="21">
          <cell r="D21">
            <v>163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 A SUMMARY"/>
      <sheetName val="2018-19_LT VI A SUM"/>
      <sheetName val="LT VI A-Apr18-Mar 19"/>
    </sheetNames>
    <sheetDataSet>
      <sheetData sheetId="0">
        <row r="21">
          <cell r="D21">
            <v>2</v>
          </cell>
        </row>
      </sheetData>
      <sheetData sheetId="1"/>
      <sheetData sheetId="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 B SUMMARY"/>
      <sheetName val="2018-19_LT VI B SUM"/>
      <sheetName val="LT VI B-Apr18-Mar 19"/>
    </sheetNames>
    <sheetDataSet>
      <sheetData sheetId="0">
        <row r="21">
          <cell r="D21">
            <v>3</v>
          </cell>
        </row>
      </sheetData>
      <sheetData sheetId="1"/>
      <sheetData sheetId="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 C SUMMARY"/>
      <sheetName val="2018-19_LT VI C SUM"/>
      <sheetName val="LT VI C-Apr18-Mar 19"/>
    </sheetNames>
    <sheetDataSet>
      <sheetData sheetId="0">
        <row r="21">
          <cell r="D21">
            <v>15</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 F SUMMARY"/>
      <sheetName val="2018-19_LT VI F SUM"/>
      <sheetName val="April 18_VI-F"/>
      <sheetName val="May 18_VI-F"/>
      <sheetName val="June 18_VI-F"/>
      <sheetName val="July 18_VI-F"/>
      <sheetName val="Aug 18_VI-F"/>
      <sheetName val="Sept 18_VI-F"/>
      <sheetName val="Oct 18_VI-F"/>
      <sheetName val="Nov 18_VI-F"/>
      <sheetName val="Dec 18_VI-F"/>
      <sheetName val="Jan 19_VI-F"/>
      <sheetName val="Feb 19_VI-F"/>
      <sheetName val="Mar 19_VI-F"/>
    </sheetNames>
    <sheetDataSet>
      <sheetData sheetId="0">
        <row r="20">
          <cell r="D20">
            <v>53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I A SUMMARY"/>
      <sheetName val="2018-19_LT VII A SUM"/>
      <sheetName val="LT VII A-Apr18-Mar 19"/>
    </sheetNames>
    <sheetDataSet>
      <sheetData sheetId="0">
        <row r="21">
          <cell r="D21">
            <v>15</v>
          </cell>
        </row>
      </sheetData>
      <sheetData sheetId="1"/>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I B SUMMARY"/>
      <sheetName val="2018-19_LT VII B SUM"/>
      <sheetName val="LT VII B-Apr18-Mar 19"/>
    </sheetNames>
    <sheetDataSet>
      <sheetData sheetId="0">
        <row r="21">
          <cell r="D21">
            <v>1</v>
          </cell>
        </row>
      </sheetData>
      <sheetData sheetId="1"/>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VIII B SUMMARY"/>
      <sheetName val="2018-19_LT VIII B SUM"/>
      <sheetName val="LT VIII B-Apr18-Mar 19"/>
    </sheetNames>
    <sheetDataSet>
      <sheetData sheetId="0">
        <row r="21">
          <cell r="D21">
            <v>3</v>
          </cell>
        </row>
      </sheetData>
      <sheetData sheetId="1"/>
      <sheetData sheetId="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IX SUMMARY"/>
      <sheetName val="2018-19_LT IX SUM"/>
      <sheetName val="LT IX -Apr18-Mar 19"/>
    </sheetNames>
    <sheetDataSet>
      <sheetData sheetId="0">
        <row r="20">
          <cell r="D20">
            <v>1</v>
          </cell>
        </row>
      </sheetData>
      <sheetData sheetId="1"/>
      <sheetData sheetId="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I-A SUMMARY"/>
      <sheetName val="2018-19_HT-I-A SUM"/>
      <sheetName val="HT I A-Apr-18"/>
      <sheetName val="HT I A-May-18"/>
      <sheetName val="HT I A-Jun-18"/>
      <sheetName val="HT I A-July-18"/>
      <sheetName val="HT I A-Aug-18"/>
      <sheetName val="HT I A-Sept-18"/>
      <sheetName val="HT I A-Oct-18"/>
      <sheetName val="HT I A-Nov-18"/>
      <sheetName val="HT I A-Dec-18"/>
      <sheetName val="HT I A-Jan-19"/>
      <sheetName val="HT I A-Feb-19"/>
      <sheetName val="HT I A-Mar-19"/>
    </sheetNames>
    <sheetDataSet>
      <sheetData sheetId="0">
        <row r="21">
          <cell r="D21">
            <v>18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I-B SUMMARY"/>
      <sheetName val="2018-19_HT-I-B SUM"/>
      <sheetName val="HT I B-Apr-18"/>
      <sheetName val="HT I B-May-18"/>
      <sheetName val="HT I B-Jun-18"/>
      <sheetName val="HT I B-July-18"/>
      <sheetName val="HT I B-Aug-18"/>
      <sheetName val="HT I B-Sept-18"/>
      <sheetName val="HT I B-Oct-18"/>
      <sheetName val="HT I B-Nov-18"/>
      <sheetName val="HT I B-Dec-18"/>
      <sheetName val="HT I B-Jan-19"/>
      <sheetName val="HT I B-Feb-19"/>
      <sheetName val="HT I B-Mar-19"/>
    </sheetNames>
    <sheetDataSet>
      <sheetData sheetId="0">
        <row r="21">
          <cell r="D21">
            <v>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II-A SUMMARY"/>
      <sheetName val="2018-19_HT-II-A SUM"/>
      <sheetName val="HT II A-Apr-Mar 18"/>
    </sheetNames>
    <sheetDataSet>
      <sheetData sheetId="0">
        <row r="20">
          <cell r="D20">
            <v>2</v>
          </cell>
        </row>
      </sheetData>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II-B SUMMARY"/>
      <sheetName val="2018-19_HT-II-B SUM"/>
      <sheetName val="HT II B-Apr18-Mar 19"/>
    </sheetNames>
    <sheetDataSet>
      <sheetData sheetId="0">
        <row r="21">
          <cell r="D21">
            <v>1</v>
          </cell>
        </row>
      </sheetData>
      <sheetData sheetId="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III-B SUMMARY"/>
      <sheetName val="2018-19_HT-III-B SUM"/>
      <sheetName val="HT III B-Apr18-Mar 19"/>
    </sheetNames>
    <sheetDataSet>
      <sheetData sheetId="0">
        <row r="20">
          <cell r="D20">
            <v>1</v>
          </cell>
        </row>
      </sheetData>
      <sheetData sheetId="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IV SUMMARY"/>
      <sheetName val="2018-19_HT-IV SUM"/>
      <sheetName val="HT IV-Apr18-Mar 19"/>
    </sheetNames>
    <sheetDataSet>
      <sheetData sheetId="0">
        <row r="17">
          <cell r="J17">
            <v>133.1648663</v>
          </cell>
        </row>
        <row r="20">
          <cell r="D20">
            <v>1</v>
          </cell>
        </row>
      </sheetData>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T-I-B SUMM"/>
      <sheetName val="2018-19_DHT-I-B SUM"/>
      <sheetName val="DHT I B-Apr-18"/>
      <sheetName val="DHT I B-May-18"/>
      <sheetName val="DHT I B-June-18"/>
      <sheetName val="DHT I B-July-18"/>
      <sheetName val="DHT I B-Aug-18"/>
      <sheetName val="DHT I B-Sept-18"/>
      <sheetName val="DHT I B-Oct-18"/>
      <sheetName val="DHT I B-Nov-18"/>
      <sheetName val="DHT I B-Dec-18"/>
      <sheetName val="DHT I B-Jan-19"/>
      <sheetName val="DHT I B-Feb-19"/>
      <sheetName val="DHT I B-Mar-19"/>
    </sheetNames>
    <sheetDataSet>
      <sheetData sheetId="0">
        <row r="21">
          <cell r="D21">
            <v>37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T-II A- SUMM"/>
      <sheetName val="2018-19_DHT-II A- SUM"/>
      <sheetName val="DHT II A-all MONTH"/>
    </sheetNames>
    <sheetDataSet>
      <sheetData sheetId="0">
        <row r="21">
          <cell r="D21">
            <v>1</v>
          </cell>
        </row>
      </sheetData>
      <sheetData sheetId="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1.1"/>
      <sheetName val="D2.1- to print OK"/>
      <sheetName val="D2.2 - to print OK"/>
      <sheetName val="D2.3"/>
      <sheetName val="D2.4 - to print OK"/>
      <sheetName val="D2.5"/>
      <sheetName val="D2.6 "/>
      <sheetName val="D2.7 - to PRINT OK"/>
      <sheetName val="D3.1 - to print OK"/>
      <sheetName val="D3.2 &amp; 3.3"/>
      <sheetName val="D3.4_pint OK"/>
      <sheetName val="D3.4(a)"/>
      <sheetName val="D3.4(b)"/>
      <sheetName val="D3.4(c)"/>
      <sheetName val="D3.5"/>
      <sheetName val="D3.6(a)"/>
      <sheetName val="D3.6(b)"/>
      <sheetName val="D3.6(c)"/>
      <sheetName val="D3.7"/>
      <sheetName val="D3.8 - to PRINT OK"/>
      <sheetName val="D3.9"/>
      <sheetName val="D4.1"/>
      <sheetName val="D4.2"/>
      <sheetName val="D4.3"/>
      <sheetName val="D5.1"/>
      <sheetName val="D5.2"/>
      <sheetName val="D5.3(b1)"/>
      <sheetName val="D5.3(b2) to PRINT ok"/>
      <sheetName val="D5.3(C)"/>
      <sheetName val="D6.1"/>
      <sheetName val="D6.2- to print OK"/>
      <sheetName val="D7.1 - to print OK"/>
      <sheetName val="D7.2- to print OK"/>
      <sheetName val="D7.3"/>
      <sheetName val="D8"/>
      <sheetName val="D9"/>
      <sheetName val="D P&amp;L - to print OK"/>
      <sheetName val="D BS- to print OK"/>
      <sheetName val="D CF -to PRINT ok"/>
      <sheetName val="P&amp;LOther-Licensee - CHECK"/>
      <sheetName val="KSEBL SBU-wise P&amp;L"/>
      <sheetName val="SBU- BS"/>
      <sheetName val="BS_other Lic - CHECK"/>
      <sheetName val="Sheet1"/>
    </sheetNames>
    <sheetDataSet>
      <sheetData sheetId="0"/>
      <sheetData sheetId="1">
        <row r="25">
          <cell r="B25" t="str">
            <v>Any other item  (to be specified)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1.1_2019-20"/>
      <sheetName val="D 2.1_2019-20"/>
      <sheetName val="D2.2_2019-20_OK"/>
      <sheetName val="D2.3"/>
      <sheetName val="D2.4_2019-20_OK"/>
      <sheetName val="D2.5"/>
      <sheetName val="D2.6 "/>
      <sheetName val="D2.7_2019-20_OK"/>
      <sheetName val="D3.1_2019-20_OK"/>
      <sheetName val="D3.2 &amp; 3.3"/>
      <sheetName val="D3.4_2019-20_OK"/>
      <sheetName val="D3.4(a)_2019-20_OK"/>
      <sheetName val="D3.4(b)_2019-20_OK"/>
      <sheetName val="D3.4(c)_2019-20_OK"/>
      <sheetName val="D3.5 _ 2019-20_OK"/>
      <sheetName val="D3.6(a)_2019-20_OK"/>
      <sheetName val="D3.6(b)"/>
      <sheetName val="D3.6(c)"/>
      <sheetName val="D3.7"/>
      <sheetName val="D3.8_2019-20_OK"/>
      <sheetName val="D3.9"/>
      <sheetName val="D4.1_2019-20"/>
      <sheetName val="D4.2_2019-20"/>
      <sheetName val="D4.3"/>
      <sheetName val="D5.1_2019-20_OK"/>
      <sheetName val="D5.2"/>
      <sheetName val="D5.3(b1)_2019-20"/>
      <sheetName val="D6.1_2019-20"/>
      <sheetName val="D6.2_2019-20"/>
      <sheetName val="D7.1_2019-20"/>
      <sheetName val="D7.2_2019-20"/>
      <sheetName val="D7.3_OK "/>
      <sheetName val="D8"/>
      <sheetName val="D9"/>
      <sheetName val="D P&amp;L_2019-20"/>
      <sheetName val="D BS_2019-20_OK"/>
      <sheetName val="D CF_2019-20"/>
      <sheetName val="Sheet1"/>
    </sheetNames>
    <sheetDataSet>
      <sheetData sheetId="0"/>
      <sheetData sheetId="1">
        <row r="39">
          <cell r="B39" t="str">
            <v xml:space="preserve">For KINESCO Power and Utilities Private Limited </v>
          </cell>
          <cell r="I39" t="str">
            <v>As Per our report of even date attached</v>
          </cell>
        </row>
        <row r="40">
          <cell r="I40" t="str">
            <v xml:space="preserve">For J R S &amp; CO. </v>
          </cell>
        </row>
        <row r="41">
          <cell r="I41" t="str">
            <v>CHARTERED ACCOUNTANTS</v>
          </cell>
        </row>
        <row r="42">
          <cell r="I42" t="str">
            <v>FIRM REGN NO:008085S</v>
          </cell>
        </row>
        <row r="44">
          <cell r="B44" t="str">
            <v>T M AJITHKUMAR</v>
          </cell>
        </row>
        <row r="45">
          <cell r="B45" t="str">
            <v>CHIEF EXECUTIVE OFFICER</v>
          </cell>
          <cell r="I45" t="str">
            <v>RAJESH RAMACHANDRAN</v>
          </cell>
        </row>
        <row r="46">
          <cell r="I46" t="str">
            <v>PARTNER</v>
          </cell>
        </row>
        <row r="47">
          <cell r="B47" t="str">
            <v>PLACE : KAKKANAD</v>
          </cell>
          <cell r="I47" t="str">
            <v>M.NO. 206211</v>
          </cell>
        </row>
        <row r="48">
          <cell r="B48" t="str">
            <v xml:space="preserve">DATE   : </v>
          </cell>
          <cell r="I48" t="str">
            <v xml:space="preserve">UDIN - </v>
          </cell>
        </row>
      </sheetData>
      <sheetData sheetId="2"/>
      <sheetData sheetId="3">
        <row r="35">
          <cell r="K35">
            <v>28.311297</v>
          </cell>
        </row>
      </sheetData>
      <sheetData sheetId="4"/>
      <sheetData sheetId="5">
        <row r="34">
          <cell r="F34">
            <v>125.25999999999999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
          <cell r="C6" t="str">
            <v>KINESCO Power and Utilities Private Limited</v>
          </cell>
        </row>
      </sheetData>
      <sheetData sheetId="34"/>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9"/>
  <sheetViews>
    <sheetView view="pageBreakPreview" zoomScale="85" zoomScaleSheetLayoutView="85" workbookViewId="0">
      <selection activeCell="C11" sqref="C11"/>
    </sheetView>
  </sheetViews>
  <sheetFormatPr defaultColWidth="8" defaultRowHeight="15" x14ac:dyDescent="0.25"/>
  <cols>
    <col min="1" max="1" width="8.28515625" style="133" customWidth="1"/>
    <col min="2" max="2" width="16.85546875" style="133" customWidth="1"/>
    <col min="3" max="3" width="68.85546875" style="106" customWidth="1"/>
    <col min="4" max="16384" width="8" style="106"/>
  </cols>
  <sheetData>
    <row r="1" spans="1:3" ht="15.6" x14ac:dyDescent="0.3">
      <c r="A1" s="1552"/>
      <c r="B1" s="1552"/>
      <c r="C1" s="1552"/>
    </row>
    <row r="2" spans="1:3" ht="15.6" x14ac:dyDescent="0.25">
      <c r="A2" s="1553" t="s">
        <v>0</v>
      </c>
      <c r="B2" s="1553"/>
      <c r="C2" s="1553"/>
    </row>
    <row r="3" spans="1:3" ht="16.5" customHeight="1" x14ac:dyDescent="0.35">
      <c r="A3" s="1554" t="s">
        <v>1</v>
      </c>
      <c r="B3" s="1554"/>
      <c r="C3" s="1554"/>
    </row>
    <row r="4" spans="1:3" ht="28.5" customHeight="1" x14ac:dyDescent="0.25">
      <c r="A4" s="1555" t="s">
        <v>95</v>
      </c>
      <c r="B4" s="1555"/>
      <c r="C4" s="107" t="s">
        <v>96</v>
      </c>
    </row>
    <row r="5" spans="1:3" ht="24" customHeight="1" x14ac:dyDescent="0.3">
      <c r="A5" s="108" t="s">
        <v>97</v>
      </c>
      <c r="B5" s="109"/>
      <c r="C5" s="1556" t="s">
        <v>199</v>
      </c>
    </row>
    <row r="6" spans="1:3" ht="24" customHeight="1" x14ac:dyDescent="0.25">
      <c r="A6" s="110"/>
      <c r="B6" s="110"/>
      <c r="C6" s="1557"/>
    </row>
    <row r="7" spans="1:3" ht="15.6" x14ac:dyDescent="0.25">
      <c r="A7" s="111" t="s">
        <v>2</v>
      </c>
      <c r="B7" s="111" t="s">
        <v>3</v>
      </c>
      <c r="C7" s="111" t="s">
        <v>4</v>
      </c>
    </row>
    <row r="8" spans="1:3" ht="15.6" x14ac:dyDescent="0.25">
      <c r="A8" s="111">
        <v>1</v>
      </c>
      <c r="B8" s="111">
        <v>2</v>
      </c>
      <c r="C8" s="111">
        <v>3</v>
      </c>
    </row>
    <row r="9" spans="1:3" ht="13.9" x14ac:dyDescent="0.25">
      <c r="A9" s="112">
        <v>1</v>
      </c>
      <c r="B9" s="112" t="s">
        <v>5</v>
      </c>
      <c r="C9" s="113" t="s">
        <v>6</v>
      </c>
    </row>
    <row r="10" spans="1:3" ht="13.9" x14ac:dyDescent="0.25">
      <c r="A10" s="112">
        <f>A9+1</f>
        <v>2</v>
      </c>
      <c r="B10" s="112" t="s">
        <v>7</v>
      </c>
      <c r="C10" s="114" t="s">
        <v>8</v>
      </c>
    </row>
    <row r="11" spans="1:3" ht="13.9" x14ac:dyDescent="0.25">
      <c r="A11" s="112">
        <f t="shared" ref="A11:A20" si="0">A10+1</f>
        <v>3</v>
      </c>
      <c r="B11" s="112" t="s">
        <v>9</v>
      </c>
      <c r="C11" s="113" t="s">
        <v>10</v>
      </c>
    </row>
    <row r="12" spans="1:3" ht="13.9" x14ac:dyDescent="0.25">
      <c r="A12" s="112">
        <f t="shared" si="0"/>
        <v>4</v>
      </c>
      <c r="B12" s="115" t="s">
        <v>11</v>
      </c>
      <c r="C12" s="113" t="s">
        <v>201</v>
      </c>
    </row>
    <row r="13" spans="1:3" ht="13.9" x14ac:dyDescent="0.25">
      <c r="A13" s="112">
        <f t="shared" si="0"/>
        <v>5</v>
      </c>
      <c r="B13" s="116" t="s">
        <v>12</v>
      </c>
      <c r="C13" s="113" t="s">
        <v>13</v>
      </c>
    </row>
    <row r="14" spans="1:3" x14ac:dyDescent="0.25">
      <c r="A14" s="112">
        <f t="shared" si="0"/>
        <v>6</v>
      </c>
      <c r="B14" s="116" t="s">
        <v>14</v>
      </c>
      <c r="C14" s="117" t="s">
        <v>15</v>
      </c>
    </row>
    <row r="15" spans="1:3" x14ac:dyDescent="0.25">
      <c r="A15" s="112">
        <f t="shared" si="0"/>
        <v>7</v>
      </c>
      <c r="B15" s="116" t="s">
        <v>16</v>
      </c>
      <c r="C15" s="113" t="s">
        <v>202</v>
      </c>
    </row>
    <row r="16" spans="1:3" x14ac:dyDescent="0.25">
      <c r="A16" s="112">
        <f t="shared" si="0"/>
        <v>8</v>
      </c>
      <c r="B16" s="116" t="s">
        <v>17</v>
      </c>
      <c r="C16" s="113" t="s">
        <v>18</v>
      </c>
    </row>
    <row r="17" spans="1:3" x14ac:dyDescent="0.25">
      <c r="A17" s="112">
        <f t="shared" si="0"/>
        <v>9</v>
      </c>
      <c r="B17" s="116" t="s">
        <v>19</v>
      </c>
      <c r="C17" s="113" t="s">
        <v>20</v>
      </c>
    </row>
    <row r="18" spans="1:3" x14ac:dyDescent="0.25">
      <c r="A18" s="112">
        <f t="shared" si="0"/>
        <v>10</v>
      </c>
      <c r="B18" s="112" t="s">
        <v>21</v>
      </c>
      <c r="C18" s="113" t="s">
        <v>22</v>
      </c>
    </row>
    <row r="19" spans="1:3" x14ac:dyDescent="0.25">
      <c r="A19" s="112">
        <f t="shared" si="0"/>
        <v>11</v>
      </c>
      <c r="B19" s="112" t="s">
        <v>23</v>
      </c>
      <c r="C19" s="113" t="s">
        <v>24</v>
      </c>
    </row>
    <row r="20" spans="1:3" x14ac:dyDescent="0.25">
      <c r="A20" s="112">
        <f t="shared" si="0"/>
        <v>12</v>
      </c>
      <c r="B20" s="112" t="s">
        <v>25</v>
      </c>
      <c r="C20" s="113" t="s">
        <v>26</v>
      </c>
    </row>
    <row r="21" spans="1:3" x14ac:dyDescent="0.25">
      <c r="A21" s="112">
        <f>A20+1</f>
        <v>13</v>
      </c>
      <c r="B21" s="112" t="s">
        <v>27</v>
      </c>
      <c r="C21" s="113" t="s">
        <v>28</v>
      </c>
    </row>
    <row r="22" spans="1:3" x14ac:dyDescent="0.25">
      <c r="A22" s="112">
        <f t="shared" ref="A22:A45" si="1">A21+1</f>
        <v>14</v>
      </c>
      <c r="B22" s="112" t="s">
        <v>29</v>
      </c>
      <c r="C22" s="113" t="s">
        <v>30</v>
      </c>
    </row>
    <row r="23" spans="1:3" x14ac:dyDescent="0.25">
      <c r="A23" s="112">
        <f t="shared" si="1"/>
        <v>15</v>
      </c>
      <c r="B23" s="112" t="s">
        <v>31</v>
      </c>
      <c r="C23" s="113" t="s">
        <v>32</v>
      </c>
    </row>
    <row r="24" spans="1:3" x14ac:dyDescent="0.25">
      <c r="A24" s="112">
        <f t="shared" si="1"/>
        <v>16</v>
      </c>
      <c r="B24" s="112" t="s">
        <v>33</v>
      </c>
      <c r="C24" s="113" t="s">
        <v>34</v>
      </c>
    </row>
    <row r="25" spans="1:3" ht="18.75" customHeight="1" x14ac:dyDescent="0.25">
      <c r="A25" s="112">
        <f t="shared" si="1"/>
        <v>17</v>
      </c>
      <c r="B25" s="112" t="s">
        <v>35</v>
      </c>
      <c r="C25" s="113" t="s">
        <v>36</v>
      </c>
    </row>
    <row r="26" spans="1:3" x14ac:dyDescent="0.25">
      <c r="A26" s="112">
        <f t="shared" si="1"/>
        <v>18</v>
      </c>
      <c r="B26" s="112" t="s">
        <v>37</v>
      </c>
      <c r="C26" s="113" t="s">
        <v>38</v>
      </c>
    </row>
    <row r="27" spans="1:3" x14ac:dyDescent="0.25">
      <c r="A27" s="112">
        <f t="shared" si="1"/>
        <v>19</v>
      </c>
      <c r="B27" s="112" t="s">
        <v>39</v>
      </c>
      <c r="C27" s="113" t="s">
        <v>40</v>
      </c>
    </row>
    <row r="28" spans="1:3" x14ac:dyDescent="0.25">
      <c r="A28" s="112">
        <f t="shared" si="1"/>
        <v>20</v>
      </c>
      <c r="B28" s="112" t="s">
        <v>41</v>
      </c>
      <c r="C28" s="113" t="s">
        <v>42</v>
      </c>
    </row>
    <row r="29" spans="1:3" x14ac:dyDescent="0.25">
      <c r="A29" s="112">
        <f t="shared" si="1"/>
        <v>21</v>
      </c>
      <c r="B29" s="112" t="s">
        <v>43</v>
      </c>
      <c r="C29" s="113" t="s">
        <v>44</v>
      </c>
    </row>
    <row r="30" spans="1:3" x14ac:dyDescent="0.25">
      <c r="A30" s="112">
        <f t="shared" si="1"/>
        <v>22</v>
      </c>
      <c r="B30" s="112" t="s">
        <v>45</v>
      </c>
      <c r="C30" s="113" t="s">
        <v>46</v>
      </c>
    </row>
    <row r="31" spans="1:3" x14ac:dyDescent="0.25">
      <c r="A31" s="112">
        <f t="shared" si="1"/>
        <v>23</v>
      </c>
      <c r="B31" s="112" t="s">
        <v>47</v>
      </c>
      <c r="C31" s="113" t="s">
        <v>48</v>
      </c>
    </row>
    <row r="32" spans="1:3" ht="17.25" customHeight="1" x14ac:dyDescent="0.25">
      <c r="A32" s="112">
        <f t="shared" si="1"/>
        <v>24</v>
      </c>
      <c r="B32" s="112" t="s">
        <v>49</v>
      </c>
      <c r="C32" s="113" t="s">
        <v>50</v>
      </c>
    </row>
    <row r="33" spans="1:3" x14ac:dyDescent="0.25">
      <c r="A33" s="112">
        <f t="shared" si="1"/>
        <v>25</v>
      </c>
      <c r="B33" s="112" t="s">
        <v>51</v>
      </c>
      <c r="C33" s="113" t="s">
        <v>52</v>
      </c>
    </row>
    <row r="34" spans="1:3" x14ac:dyDescent="0.25">
      <c r="A34" s="112">
        <f t="shared" si="1"/>
        <v>26</v>
      </c>
      <c r="B34" s="112" t="s">
        <v>53</v>
      </c>
      <c r="C34" s="113" t="s">
        <v>54</v>
      </c>
    </row>
    <row r="35" spans="1:3" x14ac:dyDescent="0.25">
      <c r="A35" s="112">
        <f t="shared" si="1"/>
        <v>27</v>
      </c>
      <c r="B35" s="112" t="s">
        <v>55</v>
      </c>
      <c r="C35" s="113" t="s">
        <v>56</v>
      </c>
    </row>
    <row r="36" spans="1:3" x14ac:dyDescent="0.25">
      <c r="A36" s="112">
        <f t="shared" si="1"/>
        <v>28</v>
      </c>
      <c r="B36" s="112" t="s">
        <v>57</v>
      </c>
      <c r="C36" s="113" t="s">
        <v>58</v>
      </c>
    </row>
    <row r="37" spans="1:3" x14ac:dyDescent="0.25">
      <c r="A37" s="112"/>
      <c r="B37" s="112" t="s">
        <v>59</v>
      </c>
      <c r="C37" s="113" t="s">
        <v>58</v>
      </c>
    </row>
    <row r="38" spans="1:3" x14ac:dyDescent="0.25">
      <c r="A38" s="112"/>
      <c r="B38" s="112" t="s">
        <v>60</v>
      </c>
      <c r="C38" s="113" t="s">
        <v>61</v>
      </c>
    </row>
    <row r="39" spans="1:3" x14ac:dyDescent="0.25">
      <c r="A39" s="112">
        <f>A36+1</f>
        <v>29</v>
      </c>
      <c r="B39" s="112" t="s">
        <v>62</v>
      </c>
      <c r="C39" s="113" t="s">
        <v>63</v>
      </c>
    </row>
    <row r="40" spans="1:3" x14ac:dyDescent="0.25">
      <c r="A40" s="112">
        <f t="shared" si="1"/>
        <v>30</v>
      </c>
      <c r="B40" s="112" t="s">
        <v>64</v>
      </c>
      <c r="C40" s="113" t="s">
        <v>65</v>
      </c>
    </row>
    <row r="41" spans="1:3" x14ac:dyDescent="0.25">
      <c r="A41" s="112">
        <f t="shared" si="1"/>
        <v>31</v>
      </c>
      <c r="B41" s="112" t="s">
        <v>66</v>
      </c>
      <c r="C41" s="113" t="s">
        <v>67</v>
      </c>
    </row>
    <row r="42" spans="1:3" x14ac:dyDescent="0.25">
      <c r="A42" s="112">
        <f t="shared" si="1"/>
        <v>32</v>
      </c>
      <c r="B42" s="112" t="s">
        <v>68</v>
      </c>
      <c r="C42" s="113" t="s">
        <v>69</v>
      </c>
    </row>
    <row r="43" spans="1:3" x14ac:dyDescent="0.25">
      <c r="A43" s="112">
        <f t="shared" si="1"/>
        <v>33</v>
      </c>
      <c r="B43" s="112" t="s">
        <v>70</v>
      </c>
      <c r="C43" s="113" t="s">
        <v>71</v>
      </c>
    </row>
    <row r="44" spans="1:3" x14ac:dyDescent="0.25">
      <c r="A44" s="112">
        <f t="shared" si="1"/>
        <v>34</v>
      </c>
      <c r="B44" s="112" t="s">
        <v>72</v>
      </c>
      <c r="C44" s="118" t="s">
        <v>73</v>
      </c>
    </row>
    <row r="45" spans="1:3" x14ac:dyDescent="0.25">
      <c r="A45" s="112">
        <f t="shared" si="1"/>
        <v>35</v>
      </c>
      <c r="B45" s="112" t="s">
        <v>74</v>
      </c>
      <c r="C45" s="118" t="s">
        <v>75</v>
      </c>
    </row>
    <row r="46" spans="1:3" x14ac:dyDescent="0.25">
      <c r="A46" s="119"/>
      <c r="B46" s="119"/>
      <c r="C46" s="120"/>
    </row>
    <row r="47" spans="1:3" x14ac:dyDescent="0.25">
      <c r="A47" s="121" t="s">
        <v>76</v>
      </c>
      <c r="B47" s="122"/>
      <c r="C47" s="122"/>
    </row>
    <row r="48" spans="1:3" ht="19.5" customHeight="1" x14ac:dyDescent="0.25">
      <c r="A48" s="112">
        <v>1</v>
      </c>
      <c r="B48" s="112" t="s">
        <v>77</v>
      </c>
      <c r="C48" s="113" t="s">
        <v>78</v>
      </c>
    </row>
    <row r="49" spans="1:3" ht="19.5" customHeight="1" x14ac:dyDescent="0.25">
      <c r="A49" s="112">
        <v>2</v>
      </c>
      <c r="B49" s="112" t="s">
        <v>79</v>
      </c>
      <c r="C49" s="113" t="s">
        <v>80</v>
      </c>
    </row>
    <row r="50" spans="1:3" ht="21.75" customHeight="1" x14ac:dyDescent="0.25">
      <c r="A50" s="112">
        <v>3</v>
      </c>
      <c r="B50" s="112" t="s">
        <v>81</v>
      </c>
      <c r="C50" s="113" t="s">
        <v>82</v>
      </c>
    </row>
    <row r="51" spans="1:3" ht="30" x14ac:dyDescent="0.25">
      <c r="A51" s="112">
        <v>4</v>
      </c>
      <c r="B51" s="112" t="s">
        <v>83</v>
      </c>
      <c r="C51" s="113" t="s">
        <v>84</v>
      </c>
    </row>
    <row r="52" spans="1:3" ht="30" x14ac:dyDescent="0.25">
      <c r="A52" s="112">
        <v>5</v>
      </c>
      <c r="B52" s="112" t="s">
        <v>85</v>
      </c>
      <c r="C52" s="113" t="s">
        <v>86</v>
      </c>
    </row>
    <row r="53" spans="1:3" x14ac:dyDescent="0.25">
      <c r="A53" s="112">
        <v>6</v>
      </c>
      <c r="B53" s="112" t="s">
        <v>87</v>
      </c>
      <c r="C53" s="113" t="s">
        <v>88</v>
      </c>
    </row>
    <row r="54" spans="1:3" x14ac:dyDescent="0.25">
      <c r="A54" s="123">
        <v>7</v>
      </c>
      <c r="B54" s="123" t="s">
        <v>89</v>
      </c>
      <c r="C54" s="124" t="s">
        <v>90</v>
      </c>
    </row>
    <row r="56" spans="1:3" ht="35.25" customHeight="1" x14ac:dyDescent="0.25">
      <c r="A56" s="112">
        <v>8</v>
      </c>
      <c r="B56" s="113" t="s">
        <v>91</v>
      </c>
      <c r="C56" s="113" t="s">
        <v>92</v>
      </c>
    </row>
    <row r="57" spans="1:3" ht="15.75" x14ac:dyDescent="0.25">
      <c r="A57" s="125" t="s">
        <v>93</v>
      </c>
      <c r="B57" s="126" t="s">
        <v>94</v>
      </c>
      <c r="C57" s="126"/>
    </row>
    <row r="58" spans="1:3" x14ac:dyDescent="0.25">
      <c r="A58" s="127" t="s">
        <v>203</v>
      </c>
      <c r="B58" s="119"/>
      <c r="C58" s="128"/>
    </row>
    <row r="59" spans="1:3" x14ac:dyDescent="0.25">
      <c r="A59" s="119"/>
      <c r="B59" s="119"/>
      <c r="C59" s="128"/>
    </row>
    <row r="60" spans="1:3" x14ac:dyDescent="0.25">
      <c r="A60" s="119"/>
      <c r="B60" s="119"/>
      <c r="C60" s="128"/>
    </row>
    <row r="61" spans="1:3" x14ac:dyDescent="0.25">
      <c r="A61" s="119"/>
      <c r="B61" s="119"/>
      <c r="C61" s="128"/>
    </row>
    <row r="62" spans="1:3" x14ac:dyDescent="0.25">
      <c r="A62" s="119"/>
      <c r="B62" s="119"/>
      <c r="C62" s="128"/>
    </row>
    <row r="63" spans="1:3" x14ac:dyDescent="0.25">
      <c r="A63" s="119"/>
      <c r="B63" s="119"/>
      <c r="C63" s="120"/>
    </row>
    <row r="64" spans="1:3" x14ac:dyDescent="0.25">
      <c r="A64" s="119"/>
      <c r="B64" s="119"/>
      <c r="C64" s="120"/>
    </row>
    <row r="65" spans="1:3" x14ac:dyDescent="0.25">
      <c r="A65" s="129"/>
      <c r="B65" s="129"/>
      <c r="C65" s="130"/>
    </row>
    <row r="66" spans="1:3" x14ac:dyDescent="0.25">
      <c r="A66" s="131"/>
      <c r="B66" s="131"/>
      <c r="C66" s="132"/>
    </row>
    <row r="67" spans="1:3" x14ac:dyDescent="0.25">
      <c r="A67" s="131"/>
      <c r="B67" s="131"/>
      <c r="C67" s="132"/>
    </row>
    <row r="68" spans="1:3" x14ac:dyDescent="0.25">
      <c r="A68" s="131"/>
      <c r="B68" s="131"/>
      <c r="C68" s="132"/>
    </row>
    <row r="69" spans="1:3" x14ac:dyDescent="0.25">
      <c r="A69" s="131"/>
      <c r="B69" s="131"/>
      <c r="C69" s="132"/>
    </row>
    <row r="70" spans="1:3" x14ac:dyDescent="0.25">
      <c r="A70" s="131"/>
      <c r="B70" s="131"/>
      <c r="C70" s="132"/>
    </row>
    <row r="71" spans="1:3" x14ac:dyDescent="0.25">
      <c r="A71" s="131"/>
      <c r="B71" s="131"/>
      <c r="C71" s="132"/>
    </row>
    <row r="72" spans="1:3" x14ac:dyDescent="0.25">
      <c r="A72" s="131"/>
      <c r="B72" s="131"/>
      <c r="C72" s="132"/>
    </row>
    <row r="73" spans="1:3" x14ac:dyDescent="0.25">
      <c r="A73" s="131"/>
      <c r="B73" s="131"/>
      <c r="C73" s="132"/>
    </row>
    <row r="74" spans="1:3" x14ac:dyDescent="0.25">
      <c r="A74" s="131"/>
      <c r="B74" s="131"/>
      <c r="C74" s="132"/>
    </row>
    <row r="75" spans="1:3" x14ac:dyDescent="0.25">
      <c r="A75" s="131"/>
      <c r="B75" s="131"/>
      <c r="C75" s="132"/>
    </row>
    <row r="76" spans="1:3" x14ac:dyDescent="0.25">
      <c r="A76" s="131"/>
      <c r="B76" s="131"/>
      <c r="C76" s="132"/>
    </row>
    <row r="77" spans="1:3" x14ac:dyDescent="0.25">
      <c r="A77" s="131"/>
      <c r="B77" s="131"/>
      <c r="C77" s="132"/>
    </row>
    <row r="78" spans="1:3" x14ac:dyDescent="0.25">
      <c r="A78" s="131"/>
      <c r="B78" s="131"/>
      <c r="C78" s="132"/>
    </row>
    <row r="79" spans="1:3" x14ac:dyDescent="0.25">
      <c r="A79" s="131"/>
      <c r="B79" s="131"/>
      <c r="C79" s="132"/>
    </row>
    <row r="80" spans="1:3" x14ac:dyDescent="0.25">
      <c r="A80" s="131"/>
      <c r="B80" s="131"/>
      <c r="C80" s="132"/>
    </row>
    <row r="81" spans="1:3" x14ac:dyDescent="0.25">
      <c r="A81" s="131"/>
      <c r="B81" s="131"/>
      <c r="C81" s="132"/>
    </row>
    <row r="82" spans="1:3" x14ac:dyDescent="0.25">
      <c r="A82" s="131"/>
      <c r="B82" s="131"/>
      <c r="C82" s="132"/>
    </row>
    <row r="83" spans="1:3" x14ac:dyDescent="0.25">
      <c r="A83" s="131"/>
      <c r="B83" s="131"/>
      <c r="C83" s="132"/>
    </row>
    <row r="84" spans="1:3" x14ac:dyDescent="0.25">
      <c r="A84" s="131"/>
      <c r="B84" s="131"/>
      <c r="C84" s="132"/>
    </row>
    <row r="85" spans="1:3" x14ac:dyDescent="0.25">
      <c r="A85" s="131"/>
      <c r="B85" s="131"/>
      <c r="C85" s="132"/>
    </row>
    <row r="86" spans="1:3" x14ac:dyDescent="0.25">
      <c r="A86" s="131"/>
      <c r="B86" s="131"/>
      <c r="C86" s="132"/>
    </row>
    <row r="87" spans="1:3" x14ac:dyDescent="0.25">
      <c r="A87" s="131"/>
      <c r="B87" s="131"/>
      <c r="C87" s="132"/>
    </row>
    <row r="88" spans="1:3" x14ac:dyDescent="0.25">
      <c r="A88" s="131"/>
      <c r="B88" s="131"/>
      <c r="C88" s="132"/>
    </row>
    <row r="89" spans="1:3" x14ac:dyDescent="0.25">
      <c r="A89" s="131"/>
      <c r="B89" s="131"/>
      <c r="C89" s="132"/>
    </row>
    <row r="90" spans="1:3" x14ac:dyDescent="0.25">
      <c r="A90" s="131"/>
      <c r="B90" s="131"/>
      <c r="C90" s="132"/>
    </row>
    <row r="91" spans="1:3" x14ac:dyDescent="0.25">
      <c r="A91" s="131"/>
      <c r="B91" s="131"/>
      <c r="C91" s="132"/>
    </row>
    <row r="92" spans="1:3" x14ac:dyDescent="0.25">
      <c r="A92" s="131"/>
      <c r="B92" s="131"/>
      <c r="C92" s="132"/>
    </row>
    <row r="93" spans="1:3" x14ac:dyDescent="0.25">
      <c r="A93" s="131"/>
      <c r="B93" s="131"/>
      <c r="C93" s="132"/>
    </row>
    <row r="94" spans="1:3" x14ac:dyDescent="0.25">
      <c r="A94" s="131"/>
      <c r="B94" s="131"/>
      <c r="C94" s="132"/>
    </row>
    <row r="95" spans="1:3" x14ac:dyDescent="0.25">
      <c r="A95" s="131"/>
      <c r="B95" s="131"/>
      <c r="C95" s="132"/>
    </row>
    <row r="96" spans="1:3" x14ac:dyDescent="0.25">
      <c r="A96" s="131"/>
      <c r="B96" s="131"/>
      <c r="C96" s="132"/>
    </row>
    <row r="97" spans="1:3" x14ac:dyDescent="0.25">
      <c r="A97" s="131"/>
      <c r="B97" s="131"/>
      <c r="C97" s="132"/>
    </row>
    <row r="98" spans="1:3" x14ac:dyDescent="0.25">
      <c r="A98" s="131"/>
      <c r="B98" s="131"/>
      <c r="C98" s="132"/>
    </row>
    <row r="99" spans="1:3" x14ac:dyDescent="0.25">
      <c r="A99" s="131"/>
      <c r="B99" s="131"/>
      <c r="C99" s="132"/>
    </row>
    <row r="100" spans="1:3" x14ac:dyDescent="0.25">
      <c r="A100" s="131"/>
      <c r="B100" s="131"/>
      <c r="C100" s="132"/>
    </row>
    <row r="101" spans="1:3" x14ac:dyDescent="0.25">
      <c r="A101" s="131"/>
      <c r="B101" s="131"/>
      <c r="C101" s="132"/>
    </row>
    <row r="102" spans="1:3" x14ac:dyDescent="0.25">
      <c r="A102" s="131"/>
      <c r="B102" s="131"/>
      <c r="C102" s="132"/>
    </row>
    <row r="103" spans="1:3" x14ac:dyDescent="0.25">
      <c r="A103" s="131"/>
      <c r="B103" s="131"/>
      <c r="C103" s="132"/>
    </row>
    <row r="104" spans="1:3" x14ac:dyDescent="0.25">
      <c r="A104" s="131"/>
      <c r="B104" s="131"/>
      <c r="C104" s="132"/>
    </row>
    <row r="105" spans="1:3" x14ac:dyDescent="0.25">
      <c r="A105" s="131"/>
      <c r="B105" s="131"/>
      <c r="C105" s="132"/>
    </row>
    <row r="106" spans="1:3" x14ac:dyDescent="0.25">
      <c r="A106" s="131"/>
      <c r="B106" s="131"/>
      <c r="C106" s="132"/>
    </row>
    <row r="107" spans="1:3" x14ac:dyDescent="0.25">
      <c r="A107" s="131"/>
      <c r="B107" s="131"/>
      <c r="C107" s="132"/>
    </row>
    <row r="108" spans="1:3" x14ac:dyDescent="0.25">
      <c r="A108" s="131"/>
      <c r="B108" s="131"/>
      <c r="C108" s="132"/>
    </row>
    <row r="109" spans="1:3" x14ac:dyDescent="0.25">
      <c r="A109" s="131"/>
      <c r="B109" s="131"/>
      <c r="C109" s="132"/>
    </row>
    <row r="110" spans="1:3" x14ac:dyDescent="0.25">
      <c r="A110" s="131"/>
      <c r="B110" s="131"/>
      <c r="C110" s="132"/>
    </row>
    <row r="111" spans="1:3" x14ac:dyDescent="0.25">
      <c r="A111" s="131"/>
      <c r="B111" s="131"/>
      <c r="C111" s="132"/>
    </row>
    <row r="112" spans="1:3" x14ac:dyDescent="0.25">
      <c r="A112" s="131"/>
      <c r="B112" s="131"/>
      <c r="C112" s="132"/>
    </row>
    <row r="113" spans="1:3" x14ac:dyDescent="0.25">
      <c r="A113" s="131"/>
      <c r="B113" s="131"/>
      <c r="C113" s="132"/>
    </row>
    <row r="114" spans="1:3" x14ac:dyDescent="0.25">
      <c r="A114" s="131"/>
      <c r="B114" s="131"/>
      <c r="C114" s="132"/>
    </row>
    <row r="115" spans="1:3" x14ac:dyDescent="0.25">
      <c r="A115" s="131"/>
      <c r="B115" s="131"/>
      <c r="C115" s="132"/>
    </row>
    <row r="116" spans="1:3" x14ac:dyDescent="0.25">
      <c r="A116" s="131"/>
      <c r="B116" s="131"/>
      <c r="C116" s="132"/>
    </row>
    <row r="117" spans="1:3" x14ac:dyDescent="0.25">
      <c r="A117" s="131"/>
      <c r="B117" s="131"/>
      <c r="C117" s="132"/>
    </row>
    <row r="118" spans="1:3" x14ac:dyDescent="0.25">
      <c r="A118" s="131"/>
      <c r="B118" s="131"/>
      <c r="C118" s="132"/>
    </row>
    <row r="119" spans="1:3" x14ac:dyDescent="0.25">
      <c r="A119" s="131"/>
      <c r="B119" s="131"/>
      <c r="C119" s="132"/>
    </row>
    <row r="120" spans="1:3" x14ac:dyDescent="0.25">
      <c r="A120" s="131"/>
      <c r="B120" s="131"/>
      <c r="C120" s="132"/>
    </row>
    <row r="121" spans="1:3" x14ac:dyDescent="0.25">
      <c r="A121" s="131"/>
      <c r="B121" s="131"/>
      <c r="C121" s="132"/>
    </row>
    <row r="122" spans="1:3" x14ac:dyDescent="0.25">
      <c r="A122" s="131"/>
      <c r="B122" s="131"/>
      <c r="C122" s="132"/>
    </row>
    <row r="123" spans="1:3" x14ac:dyDescent="0.25">
      <c r="A123" s="131"/>
      <c r="B123" s="131"/>
      <c r="C123" s="132"/>
    </row>
    <row r="124" spans="1:3" x14ac:dyDescent="0.25">
      <c r="A124" s="131"/>
      <c r="B124" s="131"/>
      <c r="C124" s="132"/>
    </row>
    <row r="125" spans="1:3" x14ac:dyDescent="0.25">
      <c r="A125" s="131"/>
      <c r="B125" s="131"/>
      <c r="C125" s="132"/>
    </row>
    <row r="126" spans="1:3" x14ac:dyDescent="0.25">
      <c r="A126" s="131"/>
      <c r="B126" s="131"/>
      <c r="C126" s="132"/>
    </row>
    <row r="127" spans="1:3" x14ac:dyDescent="0.25">
      <c r="A127" s="131"/>
      <c r="B127" s="131"/>
      <c r="C127" s="132"/>
    </row>
    <row r="128" spans="1:3" x14ac:dyDescent="0.25">
      <c r="A128" s="131"/>
      <c r="B128" s="131"/>
      <c r="C128" s="132"/>
    </row>
    <row r="129" spans="1:3" x14ac:dyDescent="0.25">
      <c r="A129" s="131"/>
      <c r="B129" s="131"/>
      <c r="C129" s="132"/>
    </row>
    <row r="130" spans="1:3" x14ac:dyDescent="0.25">
      <c r="A130" s="131"/>
      <c r="B130" s="131"/>
      <c r="C130" s="132"/>
    </row>
    <row r="131" spans="1:3" x14ac:dyDescent="0.25">
      <c r="A131" s="131"/>
      <c r="B131" s="131"/>
      <c r="C131" s="132"/>
    </row>
    <row r="132" spans="1:3" x14ac:dyDescent="0.25">
      <c r="A132" s="131"/>
      <c r="B132" s="131"/>
      <c r="C132" s="132"/>
    </row>
    <row r="133" spans="1:3" x14ac:dyDescent="0.25">
      <c r="A133" s="131"/>
      <c r="B133" s="131"/>
      <c r="C133" s="132"/>
    </row>
    <row r="134" spans="1:3" x14ac:dyDescent="0.25">
      <c r="A134" s="131"/>
      <c r="B134" s="131"/>
      <c r="C134" s="132"/>
    </row>
    <row r="135" spans="1:3" x14ac:dyDescent="0.25">
      <c r="A135" s="131"/>
      <c r="B135" s="131"/>
      <c r="C135" s="132"/>
    </row>
    <row r="136" spans="1:3" x14ac:dyDescent="0.25">
      <c r="A136" s="131"/>
      <c r="B136" s="131"/>
      <c r="C136" s="132"/>
    </row>
    <row r="137" spans="1:3" x14ac:dyDescent="0.25">
      <c r="A137" s="131"/>
      <c r="B137" s="131"/>
      <c r="C137" s="132"/>
    </row>
    <row r="138" spans="1:3" x14ac:dyDescent="0.25">
      <c r="A138" s="131"/>
      <c r="B138" s="131"/>
      <c r="C138" s="132"/>
    </row>
    <row r="139" spans="1:3" x14ac:dyDescent="0.25">
      <c r="A139" s="131"/>
      <c r="B139" s="131"/>
      <c r="C139" s="132"/>
    </row>
    <row r="140" spans="1:3" x14ac:dyDescent="0.25">
      <c r="A140" s="131"/>
      <c r="B140" s="131"/>
      <c r="C140" s="132"/>
    </row>
    <row r="141" spans="1:3" x14ac:dyDescent="0.25">
      <c r="A141" s="131"/>
      <c r="B141" s="131"/>
      <c r="C141" s="132"/>
    </row>
    <row r="142" spans="1:3" x14ac:dyDescent="0.25">
      <c r="A142" s="131"/>
      <c r="B142" s="131"/>
      <c r="C142" s="132"/>
    </row>
    <row r="143" spans="1:3" x14ac:dyDescent="0.25">
      <c r="A143" s="131"/>
      <c r="B143" s="131"/>
      <c r="C143" s="132"/>
    </row>
    <row r="144" spans="1:3" x14ac:dyDescent="0.25">
      <c r="A144" s="131"/>
      <c r="B144" s="131"/>
      <c r="C144" s="132"/>
    </row>
    <row r="145" spans="1:3" x14ac:dyDescent="0.25">
      <c r="A145" s="131"/>
      <c r="B145" s="131"/>
      <c r="C145" s="132"/>
    </row>
    <row r="146" spans="1:3" x14ac:dyDescent="0.25">
      <c r="A146" s="131"/>
      <c r="B146" s="131"/>
      <c r="C146" s="132"/>
    </row>
    <row r="147" spans="1:3" x14ac:dyDescent="0.25">
      <c r="A147" s="131"/>
      <c r="B147" s="131"/>
      <c r="C147" s="132"/>
    </row>
    <row r="148" spans="1:3" x14ac:dyDescent="0.25">
      <c r="A148" s="131"/>
      <c r="B148" s="131"/>
      <c r="C148" s="132"/>
    </row>
    <row r="149" spans="1:3" x14ac:dyDescent="0.25">
      <c r="A149" s="131"/>
      <c r="B149" s="131"/>
      <c r="C149" s="132"/>
    </row>
    <row r="150" spans="1:3" x14ac:dyDescent="0.25">
      <c r="A150" s="131"/>
      <c r="B150" s="131"/>
      <c r="C150" s="132"/>
    </row>
    <row r="151" spans="1:3" x14ac:dyDescent="0.25">
      <c r="A151" s="131"/>
      <c r="B151" s="131"/>
      <c r="C151" s="132"/>
    </row>
    <row r="152" spans="1:3" x14ac:dyDescent="0.25">
      <c r="A152" s="131"/>
      <c r="B152" s="131"/>
      <c r="C152" s="132"/>
    </row>
    <row r="153" spans="1:3" x14ac:dyDescent="0.25">
      <c r="A153" s="131"/>
      <c r="B153" s="131"/>
      <c r="C153" s="132"/>
    </row>
    <row r="154" spans="1:3" x14ac:dyDescent="0.25">
      <c r="A154" s="131"/>
      <c r="B154" s="131"/>
      <c r="C154" s="132"/>
    </row>
    <row r="155" spans="1:3" x14ac:dyDescent="0.25">
      <c r="A155" s="131"/>
      <c r="B155" s="131"/>
      <c r="C155" s="132"/>
    </row>
    <row r="156" spans="1:3" x14ac:dyDescent="0.25">
      <c r="A156" s="131"/>
      <c r="B156" s="131"/>
      <c r="C156" s="132"/>
    </row>
    <row r="157" spans="1:3" x14ac:dyDescent="0.25">
      <c r="A157" s="131"/>
      <c r="B157" s="131"/>
      <c r="C157" s="132"/>
    </row>
    <row r="158" spans="1:3" x14ac:dyDescent="0.25">
      <c r="A158" s="131"/>
      <c r="B158" s="131"/>
      <c r="C158" s="132"/>
    </row>
    <row r="159" spans="1:3" x14ac:dyDescent="0.25">
      <c r="A159" s="131"/>
      <c r="B159" s="131"/>
      <c r="C159" s="132"/>
    </row>
    <row r="160" spans="1:3" x14ac:dyDescent="0.25">
      <c r="A160" s="131"/>
      <c r="B160" s="131"/>
      <c r="C160" s="132"/>
    </row>
    <row r="161" spans="1:3" x14ac:dyDescent="0.25">
      <c r="A161" s="131"/>
      <c r="B161" s="131"/>
      <c r="C161" s="132"/>
    </row>
    <row r="162" spans="1:3" x14ac:dyDescent="0.25">
      <c r="A162" s="131"/>
      <c r="B162" s="131"/>
      <c r="C162" s="132"/>
    </row>
    <row r="163" spans="1:3" x14ac:dyDescent="0.25">
      <c r="A163" s="131"/>
      <c r="B163" s="131"/>
      <c r="C163" s="132"/>
    </row>
    <row r="164" spans="1:3" x14ac:dyDescent="0.25">
      <c r="A164" s="131"/>
      <c r="B164" s="131"/>
      <c r="C164" s="132"/>
    </row>
    <row r="165" spans="1:3" x14ac:dyDescent="0.25">
      <c r="A165" s="131"/>
      <c r="B165" s="131"/>
      <c r="C165" s="132"/>
    </row>
    <row r="166" spans="1:3" x14ac:dyDescent="0.25">
      <c r="A166" s="131"/>
      <c r="B166" s="131"/>
      <c r="C166" s="132"/>
    </row>
    <row r="167" spans="1:3" x14ac:dyDescent="0.25">
      <c r="A167" s="131"/>
      <c r="B167" s="131"/>
      <c r="C167" s="132"/>
    </row>
    <row r="168" spans="1:3" x14ac:dyDescent="0.25">
      <c r="A168" s="131"/>
      <c r="B168" s="131"/>
      <c r="C168" s="132"/>
    </row>
    <row r="169" spans="1:3" x14ac:dyDescent="0.25">
      <c r="A169" s="131"/>
      <c r="B169" s="131"/>
      <c r="C169" s="132"/>
    </row>
  </sheetData>
  <mergeCells count="5">
    <mergeCell ref="A1:C1"/>
    <mergeCell ref="A2:C2"/>
    <mergeCell ref="A3:C3"/>
    <mergeCell ref="A4:B4"/>
    <mergeCell ref="C5:C6"/>
  </mergeCells>
  <printOptions horizontalCentered="1"/>
  <pageMargins left="0.74803149606299213" right="0.26" top="0.26" bottom="0.47244094488188981" header="0.51181102362204722" footer="0.51181102362204722"/>
  <pageSetup paperSize="9" scale="83" orientation="portrait" r:id="rId1"/>
  <headerFooter alignWithMargins="0">
    <oddHeader>&amp;C&amp;A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K48"/>
  <sheetViews>
    <sheetView showGridLines="0" view="pageBreakPreview" topLeftCell="A31" zoomScale="85" zoomScaleSheetLayoutView="85" workbookViewId="0">
      <selection activeCell="M19" sqref="M19"/>
    </sheetView>
  </sheetViews>
  <sheetFormatPr defaultColWidth="8" defaultRowHeight="15.75" x14ac:dyDescent="0.25"/>
  <cols>
    <col min="1" max="1" width="5.42578125" style="607" customWidth="1"/>
    <col min="2" max="2" width="40" style="607" customWidth="1"/>
    <col min="3" max="3" width="13.42578125" style="607" customWidth="1"/>
    <col min="4" max="5" width="15.85546875" style="607" customWidth="1"/>
    <col min="6" max="6" width="13.85546875" style="607" customWidth="1"/>
    <col min="7" max="7" width="15.85546875" style="607" customWidth="1"/>
    <col min="8" max="8" width="12.85546875" style="607" customWidth="1"/>
    <col min="9" max="9" width="8.85546875" style="607" bestFit="1" customWidth="1"/>
    <col min="10" max="10" width="15" style="1528" bestFit="1" customWidth="1"/>
    <col min="11" max="11" width="9.28515625" style="607" bestFit="1" customWidth="1"/>
    <col min="12" max="16384" width="8" style="607"/>
  </cols>
  <sheetData>
    <row r="1" spans="1:10" ht="16.5" thickBot="1" x14ac:dyDescent="0.3"/>
    <row r="2" spans="1:10" ht="19.5" thickBot="1" x14ac:dyDescent="0.35">
      <c r="B2" s="1562" t="s">
        <v>5</v>
      </c>
      <c r="C2" s="1563"/>
      <c r="D2" s="1563"/>
      <c r="E2" s="1563"/>
      <c r="F2" s="1563"/>
      <c r="G2" s="1564"/>
    </row>
    <row r="3" spans="1:10" s="714" customFormat="1" ht="7.5" customHeight="1" thickBot="1" x14ac:dyDescent="0.3">
      <c r="B3" s="606"/>
      <c r="C3" s="606"/>
      <c r="D3" s="715"/>
      <c r="E3" s="715"/>
      <c r="F3" s="715"/>
      <c r="G3" s="715"/>
      <c r="J3" s="1529"/>
    </row>
    <row r="4" spans="1:10" s="714" customFormat="1" ht="19.5" thickBot="1" x14ac:dyDescent="0.35">
      <c r="B4" s="1565" t="s">
        <v>6</v>
      </c>
      <c r="C4" s="1566"/>
      <c r="D4" s="1566"/>
      <c r="E4" s="1566"/>
      <c r="F4" s="1566"/>
      <c r="G4" s="1567"/>
      <c r="J4" s="1529"/>
    </row>
    <row r="5" spans="1:10" ht="21.75" customHeight="1" x14ac:dyDescent="0.3">
      <c r="B5" s="716" t="s">
        <v>95</v>
      </c>
      <c r="C5" s="717" t="str">
        <f>Index!C4</f>
        <v>KINESCO Power and Utilities Private Limited</v>
      </c>
    </row>
    <row r="6" spans="1:10" ht="21.75" customHeight="1" x14ac:dyDescent="0.25">
      <c r="B6" s="716" t="s">
        <v>97</v>
      </c>
      <c r="C6" s="1561" t="str">
        <f>Index!C5</f>
        <v>Infopark and KINFRA Park, Kakkanad, KINFRA Hi Tech Park, Kalamassery, KIITP, Kanjikode and KINFRA Mega Food Park, Kanjikode, Palakkad</v>
      </c>
      <c r="D6" s="1561"/>
      <c r="E6" s="1561"/>
      <c r="F6" s="1561"/>
      <c r="G6" s="1561"/>
      <c r="H6" s="1561"/>
    </row>
    <row r="7" spans="1:10" ht="17.25" customHeight="1" x14ac:dyDescent="0.25">
      <c r="C7" s="1561"/>
      <c r="D7" s="1561"/>
      <c r="E7" s="1561"/>
      <c r="F7" s="1561"/>
      <c r="G7" s="1561"/>
      <c r="H7" s="1561"/>
    </row>
    <row r="8" spans="1:10" ht="16.5" thickBot="1" x14ac:dyDescent="0.3">
      <c r="A8" s="610"/>
      <c r="B8" s="610"/>
      <c r="C8" s="610"/>
      <c r="D8" s="610"/>
      <c r="E8" s="610"/>
      <c r="F8" s="610"/>
      <c r="G8" s="610"/>
      <c r="H8" s="554" t="s">
        <v>1109</v>
      </c>
    </row>
    <row r="9" spans="1:10" ht="36" customHeight="1" x14ac:dyDescent="0.25">
      <c r="A9" s="1568" t="s">
        <v>2</v>
      </c>
      <c r="B9" s="1570" t="s">
        <v>4</v>
      </c>
      <c r="C9" s="1572" t="s">
        <v>1110</v>
      </c>
      <c r="D9" s="1251" t="s">
        <v>255</v>
      </c>
      <c r="E9" s="1558" t="s">
        <v>256</v>
      </c>
      <c r="F9" s="1559"/>
      <c r="G9" s="1560"/>
      <c r="H9" s="718" t="s">
        <v>121</v>
      </c>
    </row>
    <row r="10" spans="1:10" ht="49.5" x14ac:dyDescent="0.25">
      <c r="A10" s="1569"/>
      <c r="B10" s="1571"/>
      <c r="C10" s="1573"/>
      <c r="D10" s="1252" t="s">
        <v>279</v>
      </c>
      <c r="E10" s="719" t="s">
        <v>280</v>
      </c>
      <c r="F10" s="741" t="s">
        <v>1131</v>
      </c>
      <c r="G10" s="719" t="s">
        <v>279</v>
      </c>
      <c r="H10" s="720"/>
    </row>
    <row r="11" spans="1:10" s="722" customFormat="1" ht="17.25" customHeight="1" x14ac:dyDescent="0.25">
      <c r="A11" s="615">
        <v>1</v>
      </c>
      <c r="B11" s="616">
        <v>2</v>
      </c>
      <c r="C11" s="616">
        <v>3</v>
      </c>
      <c r="D11" s="721"/>
      <c r="E11" s="721">
        <v>5</v>
      </c>
      <c r="F11" s="721">
        <v>6</v>
      </c>
      <c r="G11" s="721">
        <v>7</v>
      </c>
      <c r="H11" s="720">
        <v>8</v>
      </c>
      <c r="J11" s="1530"/>
    </row>
    <row r="12" spans="1:10" ht="27" customHeight="1" x14ac:dyDescent="0.25">
      <c r="A12" s="723">
        <v>1</v>
      </c>
      <c r="B12" s="724" t="s">
        <v>913</v>
      </c>
      <c r="C12" s="619" t="s">
        <v>1111</v>
      </c>
      <c r="D12" s="725">
        <v>5664.8658513199998</v>
      </c>
      <c r="E12" s="725"/>
      <c r="F12" s="725"/>
      <c r="G12" s="725">
        <f>'D3.1_2019-20_OK'!Q62</f>
        <v>6330.5067304251606</v>
      </c>
      <c r="H12" s="726"/>
    </row>
    <row r="13" spans="1:10" ht="27" customHeight="1" x14ac:dyDescent="0.25">
      <c r="A13" s="723">
        <f>A12+1</f>
        <v>2</v>
      </c>
      <c r="B13" s="724" t="s">
        <v>915</v>
      </c>
      <c r="C13" s="619"/>
      <c r="D13" s="725"/>
      <c r="E13" s="725"/>
      <c r="F13" s="725"/>
      <c r="G13" s="725"/>
      <c r="H13" s="726"/>
    </row>
    <row r="14" spans="1:10" ht="27" customHeight="1" x14ac:dyDescent="0.25">
      <c r="A14" s="723">
        <v>3</v>
      </c>
      <c r="B14" s="724" t="s">
        <v>916</v>
      </c>
      <c r="C14" s="619"/>
      <c r="D14" s="725"/>
      <c r="E14" s="725"/>
      <c r="F14" s="725"/>
      <c r="G14" s="1245"/>
      <c r="H14" s="726"/>
    </row>
    <row r="15" spans="1:10" ht="27" customHeight="1" x14ac:dyDescent="0.25">
      <c r="A15" s="723">
        <v>4</v>
      </c>
      <c r="B15" s="724" t="s">
        <v>917</v>
      </c>
      <c r="C15" s="619"/>
      <c r="D15" s="725"/>
      <c r="E15" s="725"/>
      <c r="F15" s="725"/>
      <c r="G15" s="1245"/>
      <c r="H15" s="726"/>
    </row>
    <row r="16" spans="1:10" ht="27" customHeight="1" x14ac:dyDescent="0.25">
      <c r="A16" s="723">
        <f>+A15+0.1</f>
        <v>4.0999999999999996</v>
      </c>
      <c r="B16" s="724" t="s">
        <v>28</v>
      </c>
      <c r="C16" s="619" t="s">
        <v>1112</v>
      </c>
      <c r="D16" s="725">
        <v>54.650000000000006</v>
      </c>
      <c r="E16" s="725"/>
      <c r="F16" s="725"/>
      <c r="G16" s="1245">
        <f>'D3.4(a)_2019-20_OK'!H38</f>
        <v>76.050000000000011</v>
      </c>
      <c r="H16" s="726"/>
    </row>
    <row r="17" spans="1:9" ht="36" customHeight="1" x14ac:dyDescent="0.25">
      <c r="A17" s="723">
        <f t="shared" ref="A17:A19" si="0">+A16+0.1</f>
        <v>4.1999999999999993</v>
      </c>
      <c r="B17" s="661" t="s">
        <v>1113</v>
      </c>
      <c r="C17" s="619"/>
      <c r="D17" s="725"/>
      <c r="E17" s="725"/>
      <c r="F17" s="725"/>
      <c r="G17" s="1245"/>
      <c r="H17" s="726"/>
      <c r="I17" s="749"/>
    </row>
    <row r="18" spans="1:9" ht="27" customHeight="1" x14ac:dyDescent="0.25">
      <c r="A18" s="723">
        <f t="shared" si="0"/>
        <v>4.2999999999999989</v>
      </c>
      <c r="B18" s="724" t="s">
        <v>919</v>
      </c>
      <c r="C18" s="619" t="s">
        <v>1114</v>
      </c>
      <c r="D18" s="725">
        <v>123.57000000000001</v>
      </c>
      <c r="E18" s="725"/>
      <c r="F18" s="725"/>
      <c r="G18" s="1245" t="e">
        <f>'D3.4(b)_2019-20_OK'!H49</f>
        <v>#REF!</v>
      </c>
      <c r="H18" s="726"/>
    </row>
    <row r="19" spans="1:9" ht="27" customHeight="1" x14ac:dyDescent="0.25">
      <c r="A19" s="723">
        <f t="shared" si="0"/>
        <v>4.3999999999999986</v>
      </c>
      <c r="B19" s="724" t="s">
        <v>32</v>
      </c>
      <c r="C19" s="619" t="s">
        <v>1115</v>
      </c>
      <c r="D19" s="725">
        <v>78.11</v>
      </c>
      <c r="E19" s="725"/>
      <c r="F19" s="725"/>
      <c r="G19" s="1245">
        <f>'D3.4(c)_2019-20_OK'!H23</f>
        <v>88.61</v>
      </c>
      <c r="H19" s="726"/>
    </row>
    <row r="20" spans="1:9" ht="27" customHeight="1" x14ac:dyDescent="0.25">
      <c r="A20" s="723">
        <v>5</v>
      </c>
      <c r="B20" s="727" t="s">
        <v>924</v>
      </c>
      <c r="C20" s="619" t="s">
        <v>1116</v>
      </c>
      <c r="D20" s="725">
        <v>354.86</v>
      </c>
      <c r="E20" s="725"/>
      <c r="F20" s="725"/>
      <c r="G20" s="1245">
        <f>'D3.5 _ 2019-20_OK'!I101</f>
        <v>110.26992736399998</v>
      </c>
      <c r="H20" s="726"/>
    </row>
    <row r="21" spans="1:9" ht="27" customHeight="1" x14ac:dyDescent="0.25">
      <c r="A21" s="723">
        <v>6</v>
      </c>
      <c r="B21" s="728" t="s">
        <v>922</v>
      </c>
      <c r="C21" s="619" t="s">
        <v>1117</v>
      </c>
      <c r="D21" s="725">
        <v>87.66</v>
      </c>
      <c r="E21" s="725"/>
      <c r="F21" s="725"/>
      <c r="G21" s="1245">
        <f>'D3.6(a)_2019-20_OK'!F47</f>
        <v>95.24</v>
      </c>
      <c r="H21" s="726"/>
    </row>
    <row r="22" spans="1:9" ht="27" customHeight="1" x14ac:dyDescent="0.25">
      <c r="A22" s="723">
        <f t="shared" ref="A22:A28" si="1">A21+1</f>
        <v>7</v>
      </c>
      <c r="B22" s="728" t="s">
        <v>548</v>
      </c>
      <c r="C22" s="619"/>
      <c r="D22" s="725"/>
      <c r="E22" s="725"/>
      <c r="F22" s="725"/>
      <c r="G22" s="1245"/>
      <c r="H22" s="726"/>
    </row>
    <row r="23" spans="1:9" ht="27" customHeight="1" x14ac:dyDescent="0.25">
      <c r="A23" s="723">
        <f t="shared" si="1"/>
        <v>8</v>
      </c>
      <c r="B23" s="661" t="s">
        <v>557</v>
      </c>
      <c r="C23" s="619"/>
      <c r="D23" s="725"/>
      <c r="E23" s="725"/>
      <c r="F23" s="725"/>
      <c r="G23" s="1245"/>
      <c r="H23" s="726"/>
    </row>
    <row r="24" spans="1:9" ht="38.25" customHeight="1" x14ac:dyDescent="0.25">
      <c r="A24" s="723">
        <f t="shared" si="1"/>
        <v>9</v>
      </c>
      <c r="B24" s="661" t="s">
        <v>926</v>
      </c>
      <c r="C24" s="619"/>
      <c r="D24" s="725">
        <v>2.56</v>
      </c>
      <c r="E24" s="725"/>
      <c r="F24" s="725"/>
      <c r="G24" s="1245">
        <v>1.29</v>
      </c>
      <c r="H24" s="726"/>
    </row>
    <row r="25" spans="1:9" ht="27" customHeight="1" x14ac:dyDescent="0.25">
      <c r="A25" s="723">
        <f t="shared" si="1"/>
        <v>10</v>
      </c>
      <c r="B25" s="661" t="s">
        <v>1158</v>
      </c>
      <c r="C25" s="619"/>
      <c r="D25" s="725">
        <v>6.5</v>
      </c>
      <c r="E25" s="725"/>
      <c r="F25" s="725"/>
      <c r="G25" s="1245">
        <v>4.4800000000000004</v>
      </c>
      <c r="H25" s="726"/>
    </row>
    <row r="26" spans="1:9" ht="27" customHeight="1" x14ac:dyDescent="0.25">
      <c r="A26" s="723">
        <f t="shared" si="1"/>
        <v>11</v>
      </c>
      <c r="B26" s="661" t="s">
        <v>1118</v>
      </c>
      <c r="C26" s="619"/>
      <c r="D26" s="725"/>
      <c r="E26" s="725"/>
      <c r="F26" s="725"/>
      <c r="G26" s="1245"/>
      <c r="H26" s="726"/>
    </row>
    <row r="27" spans="1:9" ht="27" customHeight="1" x14ac:dyDescent="0.25">
      <c r="A27" s="723">
        <f t="shared" si="1"/>
        <v>12</v>
      </c>
      <c r="B27" s="661" t="s">
        <v>928</v>
      </c>
      <c r="C27" s="619"/>
      <c r="D27" s="725"/>
      <c r="E27" s="725"/>
      <c r="F27" s="725"/>
      <c r="G27" s="1245"/>
      <c r="H27" s="726"/>
    </row>
    <row r="28" spans="1:9" ht="42" customHeight="1" x14ac:dyDescent="0.25">
      <c r="A28" s="723">
        <f t="shared" si="1"/>
        <v>13</v>
      </c>
      <c r="B28" s="661" t="s">
        <v>1119</v>
      </c>
      <c r="C28" s="619"/>
      <c r="D28" s="725"/>
      <c r="E28" s="725"/>
      <c r="F28" s="725"/>
      <c r="G28" s="1245">
        <v>67.19</v>
      </c>
      <c r="H28" s="726"/>
    </row>
    <row r="29" spans="1:9" ht="27" customHeight="1" x14ac:dyDescent="0.25">
      <c r="A29" s="723">
        <v>14</v>
      </c>
      <c r="B29" s="729" t="s">
        <v>1120</v>
      </c>
      <c r="C29" s="730"/>
      <c r="D29" s="731">
        <f>SUM(D12:D28)</f>
        <v>6372.7758513199988</v>
      </c>
      <c r="E29" s="731"/>
      <c r="F29" s="731"/>
      <c r="G29" s="1535" t="e">
        <f>SUM(G12:G28)</f>
        <v>#REF!</v>
      </c>
      <c r="H29" s="726"/>
    </row>
    <row r="30" spans="1:9" ht="27" customHeight="1" x14ac:dyDescent="0.25">
      <c r="A30" s="723">
        <v>15</v>
      </c>
      <c r="B30" s="728" t="s">
        <v>1121</v>
      </c>
      <c r="C30" s="619" t="s">
        <v>1122</v>
      </c>
      <c r="D30" s="725">
        <v>45.640000000000008</v>
      </c>
      <c r="E30" s="725"/>
      <c r="F30" s="725"/>
      <c r="G30" s="1245">
        <v>45.640000000000008</v>
      </c>
      <c r="H30" s="726"/>
    </row>
    <row r="31" spans="1:9" ht="35.25" customHeight="1" x14ac:dyDescent="0.25">
      <c r="A31" s="732">
        <v>16</v>
      </c>
      <c r="B31" s="661" t="s">
        <v>932</v>
      </c>
      <c r="C31" s="733"/>
      <c r="D31" s="1245">
        <v>15.83</v>
      </c>
      <c r="E31" s="1245"/>
      <c r="F31" s="1245"/>
      <c r="G31" s="1245">
        <f>84.77+7.81</f>
        <v>92.58</v>
      </c>
      <c r="H31" s="726"/>
    </row>
    <row r="32" spans="1:9" ht="27" customHeight="1" x14ac:dyDescent="0.25">
      <c r="A32" s="734">
        <v>17</v>
      </c>
      <c r="B32" s="729" t="s">
        <v>1123</v>
      </c>
      <c r="C32" s="619"/>
      <c r="D32" s="725">
        <f>D29+D30+D31</f>
        <v>6434.245851319999</v>
      </c>
      <c r="E32" s="725"/>
      <c r="F32" s="725"/>
      <c r="G32" s="1245" t="e">
        <f>G29+G30+G31</f>
        <v>#REF!</v>
      </c>
      <c r="H32" s="726"/>
      <c r="I32" s="749"/>
    </row>
    <row r="33" spans="1:11" ht="27" customHeight="1" x14ac:dyDescent="0.25">
      <c r="A33" s="723">
        <f t="shared" ref="A33:A35" si="2">A32+1</f>
        <v>18</v>
      </c>
      <c r="B33" s="724" t="s">
        <v>1124</v>
      </c>
      <c r="C33" s="619" t="s">
        <v>1125</v>
      </c>
      <c r="D33" s="725">
        <v>94.67</v>
      </c>
      <c r="E33" s="725"/>
      <c r="F33" s="725"/>
      <c r="G33" s="1245">
        <f>'D2.4_2019-20_OK'!F34</f>
        <v>125.25999999999999</v>
      </c>
      <c r="H33" s="726"/>
      <c r="I33" s="749"/>
      <c r="K33" s="749"/>
    </row>
    <row r="34" spans="1:11" ht="36.75" customHeight="1" x14ac:dyDescent="0.25">
      <c r="A34" s="734">
        <f>A33+1</f>
        <v>19</v>
      </c>
      <c r="B34" s="735" t="s">
        <v>1157</v>
      </c>
      <c r="C34" s="619"/>
      <c r="D34" s="725">
        <f>D32-D33</f>
        <v>6339.5758513199989</v>
      </c>
      <c r="E34" s="725"/>
      <c r="F34" s="725"/>
      <c r="G34" s="1245" t="e">
        <f>G32-G33</f>
        <v>#REF!</v>
      </c>
      <c r="H34" s="726"/>
      <c r="I34" s="749"/>
      <c r="K34" s="749"/>
    </row>
    <row r="35" spans="1:11" ht="27" customHeight="1" x14ac:dyDescent="0.25">
      <c r="A35" s="723">
        <f t="shared" si="2"/>
        <v>20</v>
      </c>
      <c r="B35" s="724" t="s">
        <v>1126</v>
      </c>
      <c r="C35" s="619" t="s">
        <v>1127</v>
      </c>
      <c r="D35" s="725">
        <v>6130.6445937318322</v>
      </c>
      <c r="E35" s="725"/>
      <c r="F35" s="725"/>
      <c r="G35" s="1245">
        <f>'D 2.1_2019-20_OK'!W204</f>
        <v>6988.74</v>
      </c>
      <c r="H35" s="726"/>
      <c r="I35" s="749"/>
      <c r="J35" s="1531"/>
    </row>
    <row r="36" spans="1:11" ht="27" customHeight="1" x14ac:dyDescent="0.25">
      <c r="A36" s="723">
        <v>21</v>
      </c>
      <c r="B36" s="724" t="s">
        <v>1128</v>
      </c>
      <c r="C36" s="619" t="s">
        <v>1129</v>
      </c>
      <c r="D36" s="725">
        <v>2.386854</v>
      </c>
      <c r="E36" s="725"/>
      <c r="F36" s="725"/>
      <c r="G36" s="1245">
        <f>'D2.2_2019-20_OK'!K35</f>
        <v>28.311305000000001</v>
      </c>
      <c r="H36" s="726"/>
    </row>
    <row r="37" spans="1:11" ht="34.5" customHeight="1" thickBot="1" x14ac:dyDescent="0.3">
      <c r="A37" s="736">
        <v>22</v>
      </c>
      <c r="B37" s="737" t="s">
        <v>1130</v>
      </c>
      <c r="C37" s="628"/>
      <c r="D37" s="738">
        <f>(D35+D36)-D34</f>
        <v>-206.54440358816646</v>
      </c>
      <c r="E37" s="738"/>
      <c r="F37" s="738"/>
      <c r="G37" s="1536" t="e">
        <f>(G35+G36)-G34</f>
        <v>#REF!</v>
      </c>
      <c r="H37" s="739"/>
    </row>
    <row r="38" spans="1:11" ht="21" customHeight="1" x14ac:dyDescent="0.25">
      <c r="A38" s="158"/>
      <c r="B38" s="610"/>
      <c r="C38" s="610"/>
      <c r="D38" s="610"/>
      <c r="E38" s="610"/>
      <c r="F38" s="610"/>
      <c r="G38" s="610"/>
    </row>
    <row r="39" spans="1:11" ht="16.5" x14ac:dyDescent="0.25">
      <c r="A39" s="740"/>
      <c r="B39" s="750" t="s">
        <v>1159</v>
      </c>
      <c r="C39" s="750"/>
      <c r="D39" s="750"/>
      <c r="E39" s="750"/>
      <c r="F39" s="750"/>
      <c r="H39" s="751" t="s">
        <v>1160</v>
      </c>
    </row>
    <row r="40" spans="1:11" ht="16.5" x14ac:dyDescent="0.25">
      <c r="B40" s="750"/>
      <c r="C40" s="750"/>
      <c r="D40" s="750"/>
      <c r="E40" s="750"/>
      <c r="F40" s="750"/>
      <c r="H40" s="751" t="s">
        <v>1161</v>
      </c>
    </row>
    <row r="41" spans="1:11" ht="16.5" x14ac:dyDescent="0.25">
      <c r="B41" s="750"/>
      <c r="C41" s="750"/>
      <c r="D41" s="750"/>
      <c r="E41" s="750"/>
      <c r="F41" s="750"/>
      <c r="H41" s="751" t="s">
        <v>1162</v>
      </c>
    </row>
    <row r="42" spans="1:11" ht="16.5" x14ac:dyDescent="0.25">
      <c r="B42" s="750"/>
      <c r="C42" s="750"/>
      <c r="D42" s="750"/>
      <c r="E42" s="750"/>
      <c r="F42" s="750"/>
      <c r="H42" s="751" t="s">
        <v>1163</v>
      </c>
    </row>
    <row r="43" spans="1:11" ht="16.5" x14ac:dyDescent="0.25">
      <c r="B43" s="750"/>
      <c r="C43" s="750"/>
      <c r="D43" s="750"/>
      <c r="E43" s="750"/>
      <c r="F43" s="750"/>
      <c r="H43" s="751"/>
    </row>
    <row r="44" spans="1:11" ht="16.5" x14ac:dyDescent="0.25">
      <c r="B44" s="750" t="s">
        <v>1164</v>
      </c>
      <c r="C44" s="750"/>
      <c r="D44" s="750"/>
      <c r="E44" s="750"/>
      <c r="F44" s="750"/>
    </row>
    <row r="45" spans="1:11" ht="16.5" x14ac:dyDescent="0.25">
      <c r="B45" s="750" t="s">
        <v>1165</v>
      </c>
      <c r="C45" s="750"/>
      <c r="D45" s="750"/>
      <c r="E45" s="750"/>
      <c r="F45" s="750"/>
      <c r="H45" s="751" t="s">
        <v>1166</v>
      </c>
    </row>
    <row r="46" spans="1:11" ht="16.5" x14ac:dyDescent="0.25">
      <c r="B46" s="750"/>
      <c r="C46" s="750"/>
      <c r="D46" s="750"/>
      <c r="E46" s="750"/>
      <c r="F46" s="750"/>
      <c r="H46" s="751" t="s">
        <v>1167</v>
      </c>
    </row>
    <row r="47" spans="1:11" ht="16.5" x14ac:dyDescent="0.25">
      <c r="B47" s="750" t="s">
        <v>1169</v>
      </c>
      <c r="C47" s="750"/>
      <c r="D47" s="750"/>
      <c r="E47" s="750"/>
      <c r="F47" s="750"/>
      <c r="H47" s="751" t="s">
        <v>1168</v>
      </c>
    </row>
    <row r="48" spans="1:11" ht="16.5" x14ac:dyDescent="0.25">
      <c r="B48" s="750" t="s">
        <v>1282</v>
      </c>
      <c r="C48" s="750"/>
      <c r="D48" s="750"/>
      <c r="E48" s="750"/>
      <c r="F48" s="750"/>
      <c r="G48" s="750"/>
      <c r="H48" s="751" t="s">
        <v>1283</v>
      </c>
    </row>
  </sheetData>
  <mergeCells count="7">
    <mergeCell ref="E9:G9"/>
    <mergeCell ref="C6:H7"/>
    <mergeCell ref="B2:G2"/>
    <mergeCell ref="B4:G4"/>
    <mergeCell ref="A9:A10"/>
    <mergeCell ref="B9:B10"/>
    <mergeCell ref="C9:C10"/>
  </mergeCells>
  <printOptions horizontalCentered="1"/>
  <pageMargins left="0.35433070866141736" right="0.27559055118110237" top="0.35433070866141736" bottom="0.35433070866141736" header="0.23622047244094491" footer="0.19685039370078741"/>
  <pageSetup paperSize="9"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Z215"/>
  <sheetViews>
    <sheetView view="pageBreakPreview" topLeftCell="A157" zoomScale="70" zoomScaleNormal="70" zoomScaleSheetLayoutView="70" workbookViewId="0">
      <selection activeCell="W172" sqref="W172"/>
    </sheetView>
  </sheetViews>
  <sheetFormatPr defaultColWidth="8" defaultRowHeight="15" x14ac:dyDescent="0.25"/>
  <cols>
    <col min="1" max="1" width="5.5703125" style="8" customWidth="1"/>
    <col min="2" max="2" width="28.7109375" style="8" customWidth="1"/>
    <col min="3" max="3" width="9.5703125" style="8" customWidth="1"/>
    <col min="4" max="4" width="9.85546875" style="8" customWidth="1"/>
    <col min="5" max="5" width="12.140625" style="8" customWidth="1"/>
    <col min="6" max="6" width="11.85546875" style="8" customWidth="1"/>
    <col min="7" max="7" width="10.7109375" style="8" customWidth="1"/>
    <col min="8" max="8" width="11.7109375" style="8" customWidth="1"/>
    <col min="9" max="9" width="11.140625" style="8" customWidth="1"/>
    <col min="10" max="10" width="9.42578125" style="8" customWidth="1"/>
    <col min="11" max="11" width="10.7109375" style="8" customWidth="1"/>
    <col min="12" max="12" width="10.140625" style="8" customWidth="1"/>
    <col min="13" max="13" width="10.7109375" style="8" customWidth="1"/>
    <col min="14" max="14" width="6.28515625" style="8" customWidth="1"/>
    <col min="15" max="15" width="10.140625" style="8" customWidth="1"/>
    <col min="16" max="16" width="6.7109375" style="8" customWidth="1"/>
    <col min="17" max="17" width="6.28515625" style="8" customWidth="1"/>
    <col min="18" max="18" width="7.7109375" style="8" customWidth="1"/>
    <col min="19" max="19" width="5.42578125" style="8" customWidth="1"/>
    <col min="20" max="20" width="8.7109375" style="8" customWidth="1"/>
    <col min="21" max="21" width="5.28515625" style="8" customWidth="1"/>
    <col min="22" max="22" width="8.140625" style="8" customWidth="1"/>
    <col min="23" max="23" width="17.42578125" style="8" customWidth="1"/>
    <col min="24" max="24" width="13.28515625" style="8" customWidth="1"/>
    <col min="25" max="25" width="12.7109375" style="8" customWidth="1"/>
    <col min="26" max="16384" width="8" style="8"/>
  </cols>
  <sheetData>
    <row r="1" spans="1:26" s="9" customFormat="1" ht="19.5" thickBot="1" x14ac:dyDescent="0.3">
      <c r="A1" s="1574" t="s">
        <v>7</v>
      </c>
      <c r="B1" s="1575"/>
      <c r="C1" s="1575"/>
      <c r="D1" s="1575"/>
      <c r="E1" s="1575"/>
      <c r="F1" s="1575"/>
      <c r="G1" s="1575"/>
      <c r="H1" s="1575"/>
      <c r="I1" s="1575"/>
      <c r="J1" s="1575"/>
      <c r="K1" s="1575"/>
      <c r="L1" s="1575"/>
      <c r="M1" s="1575"/>
      <c r="N1" s="1575"/>
      <c r="O1" s="1575"/>
      <c r="P1" s="1575"/>
      <c r="Q1" s="1575"/>
      <c r="R1" s="1575"/>
      <c r="S1" s="1575"/>
      <c r="T1" s="1575"/>
      <c r="U1" s="1575"/>
      <c r="V1" s="1575"/>
      <c r="W1" s="1575"/>
      <c r="X1" s="1575"/>
      <c r="Y1" s="1576"/>
      <c r="Z1" s="8"/>
    </row>
    <row r="2" spans="1:26" s="9" customFormat="1" ht="19.5" thickBot="1" x14ac:dyDescent="0.35">
      <c r="A2" s="1577" t="s">
        <v>8</v>
      </c>
      <c r="B2" s="1578"/>
      <c r="C2" s="1578"/>
      <c r="D2" s="1578"/>
      <c r="E2" s="1578"/>
      <c r="F2" s="1578"/>
      <c r="G2" s="1578"/>
      <c r="H2" s="1578"/>
      <c r="I2" s="1578"/>
      <c r="J2" s="1578"/>
      <c r="K2" s="1578"/>
      <c r="L2" s="1578"/>
      <c r="M2" s="1578"/>
      <c r="N2" s="1578"/>
      <c r="O2" s="1578"/>
      <c r="P2" s="1578"/>
      <c r="Q2" s="1578"/>
      <c r="R2" s="1578"/>
      <c r="S2" s="1578"/>
      <c r="T2" s="1578"/>
      <c r="U2" s="1578"/>
      <c r="V2" s="1578"/>
      <c r="W2" s="1578"/>
      <c r="X2" s="1578"/>
      <c r="Y2" s="1579"/>
      <c r="Z2" s="8"/>
    </row>
    <row r="3" spans="1:26" s="9" customFormat="1" ht="15.75" x14ac:dyDescent="0.25">
      <c r="A3" s="68"/>
      <c r="B3" s="10" t="s">
        <v>95</v>
      </c>
      <c r="C3" s="11"/>
      <c r="D3" s="7" t="str">
        <f>Index!C4</f>
        <v>KINESCO Power and Utilities Private Limited</v>
      </c>
      <c r="E3" s="6"/>
      <c r="F3" s="69"/>
      <c r="G3" s="6"/>
      <c r="H3" s="6"/>
      <c r="I3" s="6"/>
      <c r="J3" s="6"/>
      <c r="K3" s="6"/>
      <c r="L3" s="6"/>
      <c r="M3" s="6"/>
      <c r="N3" s="6"/>
      <c r="O3" s="6"/>
      <c r="P3" s="6"/>
      <c r="Q3" s="6"/>
      <c r="R3" s="6"/>
      <c r="S3" s="6"/>
      <c r="T3" s="6"/>
      <c r="U3" s="6"/>
      <c r="V3" s="6"/>
      <c r="W3" s="6"/>
      <c r="X3" s="6"/>
      <c r="Y3" s="6"/>
      <c r="Z3" s="8"/>
    </row>
    <row r="4" spans="1:26" s="9" customFormat="1" ht="15.75" x14ac:dyDescent="0.25">
      <c r="A4" s="68"/>
      <c r="B4" s="10" t="s">
        <v>97</v>
      </c>
      <c r="C4" s="11"/>
      <c r="D4" s="6" t="str">
        <f>Index!C5</f>
        <v>Infopark and KINFRA Park, Kakkanad, KINFRA Hi Tech Park, Kalamassery, KIITP, Kanjikode and KINFRA Mega Food Park, Kanjikode, Palakkad</v>
      </c>
      <c r="E4" s="6"/>
      <c r="F4" s="69"/>
      <c r="G4" s="6"/>
      <c r="H4" s="6"/>
      <c r="I4" s="6"/>
      <c r="J4" s="6"/>
      <c r="K4" s="6"/>
      <c r="L4" s="6"/>
      <c r="M4" s="6"/>
      <c r="N4" s="6"/>
      <c r="O4" s="6"/>
      <c r="P4" s="6"/>
      <c r="Q4" s="6"/>
      <c r="R4" s="6"/>
      <c r="S4" s="6"/>
      <c r="T4" s="6"/>
      <c r="U4" s="6"/>
      <c r="V4" s="6"/>
      <c r="W4" s="6"/>
      <c r="X4" s="6"/>
      <c r="Y4" s="6"/>
      <c r="Z4" s="8"/>
    </row>
    <row r="5" spans="1:26" s="9" customFormat="1" ht="19.5" thickBot="1" x14ac:dyDescent="0.3">
      <c r="A5" s="7"/>
      <c r="B5" s="134" t="s">
        <v>204</v>
      </c>
      <c r="C5" s="13"/>
      <c r="D5" s="13"/>
      <c r="E5" s="13"/>
      <c r="F5" s="14"/>
      <c r="G5" s="13"/>
      <c r="H5" s="13"/>
      <c r="I5" s="13"/>
      <c r="J5" s="13"/>
      <c r="K5" s="13"/>
      <c r="L5" s="13"/>
      <c r="M5" s="13"/>
      <c r="N5" s="13"/>
      <c r="O5" s="13"/>
      <c r="P5" s="13"/>
      <c r="Q5" s="13"/>
      <c r="R5" s="13"/>
      <c r="S5" s="13"/>
      <c r="T5" s="13"/>
      <c r="U5" s="13"/>
      <c r="V5" s="15"/>
      <c r="W5" s="13"/>
      <c r="X5" s="15"/>
      <c r="Y5" s="16" t="s">
        <v>98</v>
      </c>
      <c r="Z5" s="8"/>
    </row>
    <row r="6" spans="1:26" s="9" customFormat="1" ht="110.25" x14ac:dyDescent="0.25">
      <c r="A6" s="17" t="s">
        <v>2</v>
      </c>
      <c r="B6" s="18" t="s">
        <v>4</v>
      </c>
      <c r="C6" s="18" t="s">
        <v>99</v>
      </c>
      <c r="D6" s="18" t="s">
        <v>100</v>
      </c>
      <c r="E6" s="18" t="s">
        <v>101</v>
      </c>
      <c r="F6" s="19" t="s">
        <v>102</v>
      </c>
      <c r="G6" s="18" t="s">
        <v>103</v>
      </c>
      <c r="H6" s="18" t="s">
        <v>104</v>
      </c>
      <c r="I6" s="18" t="s">
        <v>105</v>
      </c>
      <c r="J6" s="18" t="s">
        <v>106</v>
      </c>
      <c r="K6" s="18" t="s">
        <v>107</v>
      </c>
      <c r="L6" s="18" t="s">
        <v>192</v>
      </c>
      <c r="M6" s="18" t="s">
        <v>109</v>
      </c>
      <c r="N6" s="18" t="s">
        <v>110</v>
      </c>
      <c r="O6" s="18" t="s">
        <v>111</v>
      </c>
      <c r="P6" s="18" t="s">
        <v>112</v>
      </c>
      <c r="Q6" s="18" t="s">
        <v>113</v>
      </c>
      <c r="R6" s="18" t="s">
        <v>114</v>
      </c>
      <c r="S6" s="18" t="s">
        <v>115</v>
      </c>
      <c r="T6" s="18" t="s">
        <v>116</v>
      </c>
      <c r="U6" s="18" t="s">
        <v>117</v>
      </c>
      <c r="V6" s="18" t="s">
        <v>118</v>
      </c>
      <c r="W6" s="18" t="s">
        <v>119</v>
      </c>
      <c r="X6" s="18" t="s">
        <v>120</v>
      </c>
      <c r="Y6" s="20" t="s">
        <v>121</v>
      </c>
      <c r="Z6" s="8"/>
    </row>
    <row r="7" spans="1:26" s="9" customFormat="1" ht="51.75" thickBot="1" x14ac:dyDescent="0.3">
      <c r="A7" s="21"/>
      <c r="B7" s="22"/>
      <c r="C7" s="22"/>
      <c r="D7" s="23"/>
      <c r="E7" s="22" t="s">
        <v>122</v>
      </c>
      <c r="F7" s="24" t="s">
        <v>123</v>
      </c>
      <c r="G7" s="22"/>
      <c r="H7" s="22"/>
      <c r="I7" s="22"/>
      <c r="J7" s="22"/>
      <c r="K7" s="22" t="s">
        <v>124</v>
      </c>
      <c r="L7" s="70" t="s">
        <v>193</v>
      </c>
      <c r="M7" s="22"/>
      <c r="N7" s="23"/>
      <c r="O7" s="23"/>
      <c r="P7" s="23"/>
      <c r="Q7" s="23"/>
      <c r="R7" s="25" t="s">
        <v>190</v>
      </c>
      <c r="S7" s="22"/>
      <c r="T7" s="22" t="s">
        <v>125</v>
      </c>
      <c r="U7" s="22"/>
      <c r="V7" s="23"/>
      <c r="W7" s="71" t="s">
        <v>126</v>
      </c>
      <c r="X7" s="22"/>
      <c r="Y7" s="26"/>
      <c r="Z7" s="8"/>
    </row>
    <row r="8" spans="1:26" s="9" customFormat="1" ht="16.5" thickBot="1" x14ac:dyDescent="0.3">
      <c r="A8" s="27">
        <v>1</v>
      </c>
      <c r="B8" s="28">
        <v>2</v>
      </c>
      <c r="C8" s="28">
        <v>3</v>
      </c>
      <c r="D8" s="28">
        <v>4</v>
      </c>
      <c r="E8" s="28">
        <v>5</v>
      </c>
      <c r="F8" s="29">
        <v>6</v>
      </c>
      <c r="G8" s="28">
        <v>7</v>
      </c>
      <c r="H8" s="28">
        <v>8</v>
      </c>
      <c r="I8" s="28">
        <v>9</v>
      </c>
      <c r="J8" s="28">
        <v>10</v>
      </c>
      <c r="K8" s="28">
        <v>11</v>
      </c>
      <c r="L8" s="28">
        <v>12</v>
      </c>
      <c r="M8" s="28">
        <v>13</v>
      </c>
      <c r="N8" s="28">
        <v>14</v>
      </c>
      <c r="O8" s="28">
        <v>15</v>
      </c>
      <c r="P8" s="28">
        <v>16</v>
      </c>
      <c r="Q8" s="28">
        <v>17</v>
      </c>
      <c r="R8" s="28">
        <v>18</v>
      </c>
      <c r="S8" s="28">
        <v>19</v>
      </c>
      <c r="T8" s="28">
        <v>20</v>
      </c>
      <c r="U8" s="28">
        <v>21</v>
      </c>
      <c r="V8" s="28">
        <v>22</v>
      </c>
      <c r="W8" s="28">
        <v>23</v>
      </c>
      <c r="X8" s="28">
        <v>24</v>
      </c>
      <c r="Y8" s="28">
        <v>25</v>
      </c>
      <c r="Z8" s="8"/>
    </row>
    <row r="9" spans="1:26" s="9" customFormat="1" ht="15.75" x14ac:dyDescent="0.25">
      <c r="A9" s="72" t="s">
        <v>127</v>
      </c>
      <c r="B9" s="30" t="s">
        <v>128</v>
      </c>
      <c r="C9" s="31"/>
      <c r="D9" s="31"/>
      <c r="E9" s="32"/>
      <c r="F9" s="33"/>
      <c r="G9" s="34"/>
      <c r="H9" s="34"/>
      <c r="I9" s="34"/>
      <c r="J9" s="34"/>
      <c r="K9" s="34"/>
      <c r="L9" s="34"/>
      <c r="M9" s="34"/>
      <c r="N9" s="34"/>
      <c r="O9" s="34"/>
      <c r="P9" s="34"/>
      <c r="Q9" s="34"/>
      <c r="R9" s="34"/>
      <c r="S9" s="34"/>
      <c r="T9" s="34"/>
      <c r="U9" s="34"/>
      <c r="V9" s="34"/>
      <c r="W9" s="34"/>
      <c r="X9" s="34"/>
      <c r="Y9" s="35"/>
      <c r="Z9" s="8"/>
    </row>
    <row r="10" spans="1:26" s="75" customFormat="1" ht="15.75" x14ac:dyDescent="0.25">
      <c r="A10" s="43"/>
      <c r="B10" s="73" t="s">
        <v>129</v>
      </c>
      <c r="C10" s="74"/>
      <c r="D10" s="743">
        <f>D23+D31+D36</f>
        <v>380</v>
      </c>
      <c r="E10" s="745">
        <f>E23+E31+E36</f>
        <v>68420.691000000006</v>
      </c>
      <c r="F10" s="1340">
        <f>F23+F31+F36</f>
        <v>86.493895844051195</v>
      </c>
      <c r="G10" s="46"/>
      <c r="H10" s="747">
        <f>H23+H31+H36</f>
        <v>963.50903700000003</v>
      </c>
      <c r="I10" s="41">
        <f>SUM(I13:I35)</f>
        <v>5149.721851199999</v>
      </c>
      <c r="J10" s="46"/>
      <c r="K10" s="46"/>
      <c r="L10" s="46"/>
      <c r="M10" s="41">
        <f>SUM(M13:M35)</f>
        <v>6.1617906000000007</v>
      </c>
      <c r="N10" s="46"/>
      <c r="O10" s="41">
        <f>SUM(O13:O35)</f>
        <v>-128.23713586816891</v>
      </c>
      <c r="P10" s="46"/>
      <c r="Q10" s="46"/>
      <c r="R10" s="41">
        <f>SUM(R13:R35)</f>
        <v>115.8690508</v>
      </c>
      <c r="S10" s="46"/>
      <c r="T10" s="46"/>
      <c r="U10" s="46"/>
      <c r="V10" s="46"/>
      <c r="W10" s="39">
        <f>SUM(W13:W35)</f>
        <v>6107.0245937318305</v>
      </c>
      <c r="X10" s="46"/>
      <c r="Y10" s="50"/>
    </row>
    <row r="11" spans="1:26" s="9" customFormat="1" ht="15.75" x14ac:dyDescent="0.25">
      <c r="A11" s="36"/>
      <c r="B11" s="63" t="s">
        <v>130</v>
      </c>
      <c r="C11" s="38"/>
      <c r="D11" s="38"/>
      <c r="E11" s="76"/>
      <c r="F11" s="56"/>
      <c r="G11" s="40"/>
      <c r="H11" s="40"/>
      <c r="I11" s="40"/>
      <c r="J11" s="40"/>
      <c r="K11" s="40"/>
      <c r="L11" s="40"/>
      <c r="M11" s="40"/>
      <c r="N11" s="40"/>
      <c r="O11" s="40"/>
      <c r="P11" s="40"/>
      <c r="Q11" s="40"/>
      <c r="R11" s="40"/>
      <c r="S11" s="40"/>
      <c r="T11" s="40"/>
      <c r="U11" s="40"/>
      <c r="V11" s="40"/>
      <c r="W11" s="40"/>
      <c r="X11" s="40"/>
      <c r="Y11" s="42"/>
      <c r="Z11" s="8"/>
    </row>
    <row r="12" spans="1:26" s="9" customFormat="1" ht="15.75" x14ac:dyDescent="0.25">
      <c r="A12" s="36"/>
      <c r="B12" s="77" t="s">
        <v>131</v>
      </c>
      <c r="C12" s="38"/>
      <c r="D12" s="38"/>
      <c r="E12" s="44"/>
      <c r="F12" s="45"/>
      <c r="G12" s="46"/>
      <c r="H12" s="46"/>
      <c r="I12" s="46"/>
      <c r="J12" s="40"/>
      <c r="K12" s="40"/>
      <c r="L12" s="40"/>
      <c r="M12" s="40"/>
      <c r="N12" s="40"/>
      <c r="O12" s="40"/>
      <c r="P12" s="40"/>
      <c r="Q12" s="40"/>
      <c r="R12" s="40"/>
      <c r="S12" s="40"/>
      <c r="T12" s="40"/>
      <c r="U12" s="40"/>
      <c r="V12" s="40"/>
      <c r="W12" s="40"/>
      <c r="X12" s="40"/>
      <c r="Y12" s="42"/>
      <c r="Z12" s="8"/>
    </row>
    <row r="13" spans="1:26" s="9" customFormat="1" ht="15.75" x14ac:dyDescent="0.25">
      <c r="A13" s="47">
        <v>1</v>
      </c>
      <c r="B13" s="78" t="s">
        <v>132</v>
      </c>
      <c r="C13" s="79">
        <f>'[17]LT-IV-A SUMMARY'!$D$21</f>
        <v>43</v>
      </c>
      <c r="D13" s="80">
        <f>C13</f>
        <v>43</v>
      </c>
      <c r="E13" s="81">
        <v>1319.635</v>
      </c>
      <c r="F13" s="45">
        <v>0.93147053000000013</v>
      </c>
      <c r="G13" s="82">
        <f>F13/F10</f>
        <v>1.0769205397794138E-2</v>
      </c>
      <c r="H13" s="46">
        <v>13.773720999999998</v>
      </c>
      <c r="I13" s="46">
        <v>52.254616099999993</v>
      </c>
      <c r="J13" s="40"/>
      <c r="K13" s="40">
        <f>H13+I13+J13</f>
        <v>66.028337099999987</v>
      </c>
      <c r="L13" s="40">
        <f>(K13*100000)/(F13*1000000)*100</f>
        <v>708.86125726382318</v>
      </c>
      <c r="M13" s="40">
        <v>0.55075699999999994</v>
      </c>
      <c r="N13" s="40"/>
      <c r="O13" s="46">
        <v>0.20304999999999998</v>
      </c>
      <c r="P13" s="40"/>
      <c r="Q13" s="40"/>
      <c r="R13" s="40"/>
      <c r="S13" s="40"/>
      <c r="T13" s="40">
        <f>SUM(M13:S13)</f>
        <v>0.75380699999999989</v>
      </c>
      <c r="U13" s="40"/>
      <c r="V13" s="40"/>
      <c r="W13" s="40">
        <f>K13+T13+U13+V13</f>
        <v>66.782144099999982</v>
      </c>
      <c r="X13" s="46">
        <f>(W13*100000)/(F13*1000000)*100</f>
        <v>716.95391264820762</v>
      </c>
      <c r="Y13" s="42"/>
      <c r="Z13" s="8"/>
    </row>
    <row r="14" spans="1:26" s="9" customFormat="1" ht="15.75" x14ac:dyDescent="0.25">
      <c r="A14" s="47">
        <v>2</v>
      </c>
      <c r="B14" s="78" t="s">
        <v>133</v>
      </c>
      <c r="C14" s="79">
        <f>'[18]LT-IV-B SUMMARY'!$D$21</f>
        <v>163</v>
      </c>
      <c r="D14" s="80">
        <f t="shared" ref="D14:D22" si="0">C14</f>
        <v>163</v>
      </c>
      <c r="E14" s="81">
        <v>5940.2389999999996</v>
      </c>
      <c r="F14" s="83">
        <v>6.8629454500000007</v>
      </c>
      <c r="G14" s="84">
        <f>F14/F10</f>
        <v>7.9346009137730544E-2</v>
      </c>
      <c r="H14" s="85">
        <v>51.248274299999999</v>
      </c>
      <c r="I14" s="85">
        <v>424.42666869999999</v>
      </c>
      <c r="J14" s="86"/>
      <c r="K14" s="86">
        <f t="shared" ref="K14:K20" si="1">H14+I14+J14</f>
        <v>475.67494299999998</v>
      </c>
      <c r="L14" s="40">
        <f t="shared" ref="L14:L22" si="2">(K14*100000)/(F14*1000000)*100</f>
        <v>693.10611087546943</v>
      </c>
      <c r="M14" s="40">
        <v>0.36053860000000004</v>
      </c>
      <c r="N14" s="40"/>
      <c r="O14" s="46">
        <v>-0.47410170000000007</v>
      </c>
      <c r="P14" s="40"/>
      <c r="Q14" s="40"/>
      <c r="R14" s="40"/>
      <c r="S14" s="40"/>
      <c r="T14" s="40">
        <f t="shared" ref="T14:T21" si="3">SUM(M14:S14)</f>
        <v>-0.11356310000000003</v>
      </c>
      <c r="U14" s="40"/>
      <c r="V14" s="40"/>
      <c r="W14" s="40">
        <f t="shared" ref="W14:W22" si="4">K14+T14+U14+V14</f>
        <v>475.56137989999996</v>
      </c>
      <c r="X14" s="46">
        <f t="shared" ref="X14:X22" si="5">(W14*100000)/(F14*1000000)*100</f>
        <v>692.94063804630696</v>
      </c>
      <c r="Y14" s="42"/>
      <c r="Z14" s="8"/>
    </row>
    <row r="15" spans="1:26" s="9" customFormat="1" ht="15.75" x14ac:dyDescent="0.25">
      <c r="A15" s="47">
        <v>3</v>
      </c>
      <c r="B15" s="78" t="s">
        <v>134</v>
      </c>
      <c r="C15" s="79">
        <f>'[19]LT VI A SUMMARY'!$D$21</f>
        <v>2</v>
      </c>
      <c r="D15" s="80">
        <f t="shared" si="0"/>
        <v>2</v>
      </c>
      <c r="E15" s="81">
        <v>88</v>
      </c>
      <c r="F15" s="83">
        <v>7.1851200000000004E-2</v>
      </c>
      <c r="G15" s="84">
        <f>F15/F10</f>
        <v>8.3070833263827054E-4</v>
      </c>
      <c r="H15" s="85">
        <v>0.46299999999999997</v>
      </c>
      <c r="I15" s="85">
        <v>4.6051075000000008</v>
      </c>
      <c r="J15" s="86"/>
      <c r="K15" s="86">
        <f t="shared" si="1"/>
        <v>5.0681075000000009</v>
      </c>
      <c r="L15" s="40">
        <f t="shared" si="2"/>
        <v>705.36156668225465</v>
      </c>
      <c r="M15" s="40">
        <v>0</v>
      </c>
      <c r="N15" s="40"/>
      <c r="O15" s="46">
        <v>0</v>
      </c>
      <c r="P15" s="40"/>
      <c r="Q15" s="40"/>
      <c r="R15" s="40"/>
      <c r="S15" s="40"/>
      <c r="T15" s="40">
        <f t="shared" si="3"/>
        <v>0</v>
      </c>
      <c r="U15" s="40"/>
      <c r="V15" s="40"/>
      <c r="W15" s="40">
        <f t="shared" si="4"/>
        <v>5.0681075000000009</v>
      </c>
      <c r="X15" s="46">
        <f>(W15*100000)/(F15*1000000)*100</f>
        <v>705.36156668225465</v>
      </c>
      <c r="Y15" s="42"/>
      <c r="Z15" s="8"/>
    </row>
    <row r="16" spans="1:26" s="9" customFormat="1" ht="15.75" x14ac:dyDescent="0.25">
      <c r="A16" s="47">
        <v>4</v>
      </c>
      <c r="B16" s="78" t="s">
        <v>135</v>
      </c>
      <c r="C16" s="79">
        <f>'[20]LT VI B SUMMARY'!$D$21</f>
        <v>3</v>
      </c>
      <c r="D16" s="80">
        <f t="shared" si="0"/>
        <v>3</v>
      </c>
      <c r="E16" s="81">
        <v>54</v>
      </c>
      <c r="F16" s="83">
        <v>2.4935999999999996E-2</v>
      </c>
      <c r="G16" s="84">
        <f>F16/F10</f>
        <v>2.8829780132646229E-4</v>
      </c>
      <c r="H16" s="85">
        <v>0.38325000000000009</v>
      </c>
      <c r="I16" s="85">
        <v>1.5906284999999998</v>
      </c>
      <c r="J16" s="86"/>
      <c r="K16" s="86">
        <f t="shared" si="1"/>
        <v>1.9738784999999999</v>
      </c>
      <c r="L16" s="40">
        <f t="shared" si="2"/>
        <v>791.57783926852744</v>
      </c>
      <c r="M16" s="40">
        <v>0</v>
      </c>
      <c r="N16" s="40"/>
      <c r="O16" s="46">
        <v>0</v>
      </c>
      <c r="P16" s="40"/>
      <c r="Q16" s="40"/>
      <c r="R16" s="40"/>
      <c r="S16" s="40"/>
      <c r="T16" s="40">
        <f t="shared" si="3"/>
        <v>0</v>
      </c>
      <c r="U16" s="40"/>
      <c r="V16" s="40"/>
      <c r="W16" s="40">
        <f t="shared" si="4"/>
        <v>1.9738784999999999</v>
      </c>
      <c r="X16" s="46">
        <f t="shared" si="5"/>
        <v>791.57783926852744</v>
      </c>
      <c r="Y16" s="42"/>
      <c r="Z16" s="8"/>
    </row>
    <row r="17" spans="1:26" s="9" customFormat="1" ht="15.75" x14ac:dyDescent="0.25">
      <c r="A17" s="47">
        <v>5</v>
      </c>
      <c r="B17" s="78" t="s">
        <v>136</v>
      </c>
      <c r="C17" s="79">
        <f>'[21]LT VI C SUMMARY'!$D$21</f>
        <v>15</v>
      </c>
      <c r="D17" s="80">
        <f t="shared" si="0"/>
        <v>15</v>
      </c>
      <c r="E17" s="81">
        <v>220.49100000000001</v>
      </c>
      <c r="F17" s="83">
        <v>9.2090000000000005E-2</v>
      </c>
      <c r="G17" s="84">
        <f>F17/F10</f>
        <v>1.0646994114594931E-3</v>
      </c>
      <c r="H17" s="85">
        <v>3.4701257999999999</v>
      </c>
      <c r="I17" s="85">
        <v>7.685362099999999</v>
      </c>
      <c r="J17" s="86"/>
      <c r="K17" s="86">
        <f t="shared" si="1"/>
        <v>11.155487899999999</v>
      </c>
      <c r="L17" s="40">
        <f t="shared" si="2"/>
        <v>1211.3679986969266</v>
      </c>
      <c r="M17" s="40">
        <v>1.8E-3</v>
      </c>
      <c r="N17" s="40"/>
      <c r="O17" s="46">
        <v>4.0449999999999991E-4</v>
      </c>
      <c r="P17" s="40"/>
      <c r="Q17" s="40"/>
      <c r="R17" s="40"/>
      <c r="S17" s="40"/>
      <c r="T17" s="40">
        <f t="shared" si="3"/>
        <v>2.2044999999999999E-3</v>
      </c>
      <c r="U17" s="40"/>
      <c r="V17" s="40"/>
      <c r="W17" s="40">
        <f t="shared" si="4"/>
        <v>11.157692399999998</v>
      </c>
      <c r="X17" s="46">
        <f t="shared" si="5"/>
        <v>1211.6073840807903</v>
      </c>
      <c r="Y17" s="42"/>
      <c r="Z17" s="8"/>
    </row>
    <row r="18" spans="1:26" s="9" customFormat="1" ht="15.75" x14ac:dyDescent="0.25">
      <c r="A18" s="47">
        <v>6</v>
      </c>
      <c r="B18" s="78" t="s">
        <v>137</v>
      </c>
      <c r="C18" s="79">
        <f>'[22]LT VI F SUMMARY'!$D$20</f>
        <v>53</v>
      </c>
      <c r="D18" s="80">
        <f t="shared" si="0"/>
        <v>53</v>
      </c>
      <c r="E18" s="81">
        <v>956.96600000000012</v>
      </c>
      <c r="F18" s="83">
        <v>1.5485341100000001</v>
      </c>
      <c r="G18" s="84">
        <f>F18/F10</f>
        <v>1.7903391850819305E-2</v>
      </c>
      <c r="H18" s="85">
        <v>12.1365645</v>
      </c>
      <c r="I18" s="85">
        <v>139.46350280000001</v>
      </c>
      <c r="J18" s="86"/>
      <c r="K18" s="86">
        <f t="shared" si="1"/>
        <v>151.60006730000001</v>
      </c>
      <c r="L18" s="40">
        <f t="shared" si="2"/>
        <v>978.99081667629525</v>
      </c>
      <c r="M18" s="40">
        <v>0.06</v>
      </c>
      <c r="N18" s="40"/>
      <c r="O18" s="46">
        <v>2.30543E-2</v>
      </c>
      <c r="P18" s="40"/>
      <c r="Q18" s="40"/>
      <c r="R18" s="40"/>
      <c r="S18" s="40"/>
      <c r="T18" s="40">
        <f t="shared" si="3"/>
        <v>8.3054299999999998E-2</v>
      </c>
      <c r="U18" s="40"/>
      <c r="V18" s="40"/>
      <c r="W18" s="40">
        <f t="shared" si="4"/>
        <v>151.68312159999999</v>
      </c>
      <c r="X18" s="46">
        <f t="shared" si="5"/>
        <v>979.527158106966</v>
      </c>
      <c r="Y18" s="42"/>
      <c r="Z18" s="8"/>
    </row>
    <row r="19" spans="1:26" s="9" customFormat="1" ht="15.75" x14ac:dyDescent="0.25">
      <c r="A19" s="47">
        <v>7</v>
      </c>
      <c r="B19" s="78" t="s">
        <v>138</v>
      </c>
      <c r="C19" s="79">
        <f>'[23]LT VII A SUMMARY'!$D$21</f>
        <v>15</v>
      </c>
      <c r="D19" s="80">
        <f t="shared" si="0"/>
        <v>15</v>
      </c>
      <c r="E19" s="81">
        <v>276.21100000000001</v>
      </c>
      <c r="F19" s="83">
        <v>0.13154929000000001</v>
      </c>
      <c r="G19" s="84">
        <f>F19/F10</f>
        <v>1.5209083683452513E-3</v>
      </c>
      <c r="H19" s="85">
        <v>1.9751999999999998</v>
      </c>
      <c r="I19" s="85">
        <v>11.659973300000001</v>
      </c>
      <c r="J19" s="86"/>
      <c r="K19" s="86">
        <f t="shared" si="1"/>
        <v>13.6351733</v>
      </c>
      <c r="L19" s="40">
        <f t="shared" si="2"/>
        <v>1036.5067952856302</v>
      </c>
      <c r="M19" s="40">
        <v>0</v>
      </c>
      <c r="N19" s="40"/>
      <c r="O19" s="46">
        <v>-5.8584800000000006E-2</v>
      </c>
      <c r="P19" s="40"/>
      <c r="Q19" s="40"/>
      <c r="R19" s="40"/>
      <c r="S19" s="40"/>
      <c r="T19" s="40">
        <f t="shared" si="3"/>
        <v>-5.8584800000000006E-2</v>
      </c>
      <c r="U19" s="40"/>
      <c r="V19" s="40"/>
      <c r="W19" s="40">
        <f t="shared" si="4"/>
        <v>13.5765885</v>
      </c>
      <c r="X19" s="46">
        <f t="shared" si="5"/>
        <v>1032.0533466961317</v>
      </c>
      <c r="Y19" s="42"/>
      <c r="Z19" s="8"/>
    </row>
    <row r="20" spans="1:26" s="9" customFormat="1" ht="15.75" x14ac:dyDescent="0.25">
      <c r="A20" s="47">
        <v>8</v>
      </c>
      <c r="B20" s="78" t="s">
        <v>139</v>
      </c>
      <c r="C20" s="79">
        <f>'[24]LT VII B SUMMARY'!$D$21</f>
        <v>1</v>
      </c>
      <c r="D20" s="80">
        <f t="shared" si="0"/>
        <v>1</v>
      </c>
      <c r="E20" s="81">
        <v>1</v>
      </c>
      <c r="F20" s="83">
        <v>7.5500000000000014E-4</v>
      </c>
      <c r="G20" s="84">
        <f>F20/F10</f>
        <v>8.7289396856544399E-6</v>
      </c>
      <c r="H20" s="85">
        <v>2.9600000000000004E-3</v>
      </c>
      <c r="I20" s="85">
        <v>3.7749999999999999E-2</v>
      </c>
      <c r="J20" s="86"/>
      <c r="K20" s="86">
        <f t="shared" si="1"/>
        <v>4.0709999999999996E-2</v>
      </c>
      <c r="L20" s="40">
        <f t="shared" si="2"/>
        <v>539.20529801324483</v>
      </c>
      <c r="M20" s="40">
        <v>0</v>
      </c>
      <c r="N20" s="40"/>
      <c r="O20" s="46">
        <v>0</v>
      </c>
      <c r="P20" s="40"/>
      <c r="Q20" s="40"/>
      <c r="R20" s="40"/>
      <c r="S20" s="40"/>
      <c r="T20" s="40">
        <f t="shared" si="3"/>
        <v>0</v>
      </c>
      <c r="U20" s="40"/>
      <c r="V20" s="40"/>
      <c r="W20" s="40">
        <f t="shared" si="4"/>
        <v>4.0709999999999996E-2</v>
      </c>
      <c r="X20" s="46">
        <f t="shared" si="5"/>
        <v>539.20529801324483</v>
      </c>
      <c r="Y20" s="42"/>
      <c r="Z20" s="8"/>
    </row>
    <row r="21" spans="1:26" s="9" customFormat="1" ht="15.75" x14ac:dyDescent="0.25">
      <c r="A21" s="47">
        <v>9</v>
      </c>
      <c r="B21" s="78" t="s">
        <v>140</v>
      </c>
      <c r="C21" s="87">
        <f>'[25]LT VIII B SUMMARY'!$D$21</f>
        <v>3</v>
      </c>
      <c r="D21" s="80">
        <f t="shared" si="0"/>
        <v>3</v>
      </c>
      <c r="E21" s="81">
        <v>30</v>
      </c>
      <c r="F21" s="83">
        <v>2.5160999999999996E-2</v>
      </c>
      <c r="G21" s="84">
        <f>F21/F10</f>
        <v>2.908991409678825E-4</v>
      </c>
      <c r="H21" s="85">
        <v>1.4399999999999998E-2</v>
      </c>
      <c r="I21" s="86">
        <v>0.98127300000000006</v>
      </c>
      <c r="J21" s="86"/>
      <c r="K21" s="86">
        <f>H21+I21+J21</f>
        <v>0.99567300000000003</v>
      </c>
      <c r="L21" s="40">
        <f t="shared" si="2"/>
        <v>395.72075831644219</v>
      </c>
      <c r="M21" s="40">
        <v>0</v>
      </c>
      <c r="N21" s="40"/>
      <c r="O21" s="46">
        <v>0</v>
      </c>
      <c r="P21" s="40"/>
      <c r="Q21" s="40"/>
      <c r="R21" s="40"/>
      <c r="S21" s="40"/>
      <c r="T21" s="40">
        <f t="shared" si="3"/>
        <v>0</v>
      </c>
      <c r="U21" s="40"/>
      <c r="V21" s="40"/>
      <c r="W21" s="40">
        <f t="shared" si="4"/>
        <v>0.99567300000000003</v>
      </c>
      <c r="X21" s="46">
        <f t="shared" si="5"/>
        <v>395.72075831644219</v>
      </c>
      <c r="Y21" s="42"/>
      <c r="Z21" s="8"/>
    </row>
    <row r="22" spans="1:26" s="9" customFormat="1" ht="15.75" x14ac:dyDescent="0.25">
      <c r="A22" s="47">
        <v>10</v>
      </c>
      <c r="B22" s="88" t="s">
        <v>194</v>
      </c>
      <c r="C22" s="87">
        <f>'[26]LT IX SUMMARY'!$D$20</f>
        <v>1</v>
      </c>
      <c r="D22" s="80">
        <f t="shared" si="0"/>
        <v>1</v>
      </c>
      <c r="E22" s="81">
        <v>6</v>
      </c>
      <c r="F22" s="83">
        <v>7.8899999999999999E-4</v>
      </c>
      <c r="G22" s="84">
        <f>F22/F10</f>
        <v>9.1220310092468231E-6</v>
      </c>
      <c r="H22" s="85">
        <v>0.01</v>
      </c>
      <c r="I22" s="86">
        <v>9.862499999999999E-2</v>
      </c>
      <c r="J22" s="86"/>
      <c r="K22" s="86">
        <f>H22+I22+J22</f>
        <v>0.10862499999999999</v>
      </c>
      <c r="L22" s="40">
        <f t="shared" si="2"/>
        <v>1376.7427122940428</v>
      </c>
      <c r="M22" s="40">
        <v>0</v>
      </c>
      <c r="N22" s="40"/>
      <c r="O22" s="46">
        <v>0</v>
      </c>
      <c r="P22" s="40"/>
      <c r="Q22" s="40"/>
      <c r="R22" s="40"/>
      <c r="S22" s="40"/>
      <c r="T22" s="40">
        <f>SUM(M22:S22)</f>
        <v>0</v>
      </c>
      <c r="U22" s="40"/>
      <c r="V22" s="40"/>
      <c r="W22" s="40">
        <f t="shared" si="4"/>
        <v>0.10862499999999999</v>
      </c>
      <c r="X22" s="46">
        <f t="shared" si="5"/>
        <v>1376.7427122940428</v>
      </c>
      <c r="Y22" s="89"/>
      <c r="Z22" s="8"/>
    </row>
    <row r="23" spans="1:26" s="9" customFormat="1" ht="15.75" x14ac:dyDescent="0.25">
      <c r="A23" s="47"/>
      <c r="B23" s="88"/>
      <c r="C23" s="87"/>
      <c r="D23" s="742">
        <f>SUM(D13:D22)</f>
        <v>299</v>
      </c>
      <c r="E23" s="744">
        <f>SUM(E13:E22)</f>
        <v>8892.5419999999995</v>
      </c>
      <c r="F23" s="746">
        <f>SUM(F13:F22)</f>
        <v>9.6900815800000011</v>
      </c>
      <c r="G23" s="84"/>
      <c r="H23" s="744">
        <f>SUM(H13:H22)</f>
        <v>83.477495600000012</v>
      </c>
      <c r="I23" s="86"/>
      <c r="J23" s="86"/>
      <c r="K23" s="86"/>
      <c r="L23" s="40"/>
      <c r="M23" s="40"/>
      <c r="N23" s="40"/>
      <c r="O23" s="46"/>
      <c r="P23" s="40"/>
      <c r="Q23" s="40"/>
      <c r="R23" s="40"/>
      <c r="S23" s="40"/>
      <c r="T23" s="40"/>
      <c r="U23" s="40"/>
      <c r="V23" s="40"/>
      <c r="W23" s="40"/>
      <c r="X23" s="46"/>
      <c r="Y23" s="89"/>
      <c r="Z23" s="8"/>
    </row>
    <row r="24" spans="1:26" s="9" customFormat="1" ht="15.75" x14ac:dyDescent="0.25">
      <c r="A24" s="43"/>
      <c r="B24" s="77" t="s">
        <v>141</v>
      </c>
      <c r="C24" s="49"/>
      <c r="D24" s="54"/>
      <c r="E24" s="81"/>
      <c r="F24" s="83"/>
      <c r="G24" s="84"/>
      <c r="H24" s="85"/>
      <c r="I24" s="85"/>
      <c r="J24" s="86"/>
      <c r="K24" s="86"/>
      <c r="L24" s="40"/>
      <c r="M24" s="40"/>
      <c r="N24" s="40"/>
      <c r="O24" s="46"/>
      <c r="P24" s="40"/>
      <c r="Q24" s="40"/>
      <c r="R24" s="40"/>
      <c r="S24" s="40"/>
      <c r="T24" s="40"/>
      <c r="U24" s="40"/>
      <c r="V24" s="40"/>
      <c r="W24" s="40"/>
      <c r="X24" s="46"/>
      <c r="Y24" s="42"/>
      <c r="Z24" s="8"/>
    </row>
    <row r="25" spans="1:26" s="9" customFormat="1" ht="15.75" x14ac:dyDescent="0.25">
      <c r="A25" s="47">
        <v>11</v>
      </c>
      <c r="B25" s="90" t="s">
        <v>142</v>
      </c>
      <c r="C25" s="79">
        <f>'[27]HT-I-A SUMMARY'!$D$21</f>
        <v>18</v>
      </c>
      <c r="D25" s="80">
        <f t="shared" ref="D25:D30" si="6">C25</f>
        <v>18</v>
      </c>
      <c r="E25" s="81">
        <v>10497.378000000001</v>
      </c>
      <c r="F25" s="83">
        <v>19.590957144751201</v>
      </c>
      <c r="G25" s="84">
        <f>F25/F10</f>
        <v>0.22650103748446904</v>
      </c>
      <c r="H25" s="85">
        <v>179.03958500000005</v>
      </c>
      <c r="I25" s="85">
        <v>1072.4872465999999</v>
      </c>
      <c r="J25" s="86"/>
      <c r="K25" s="86">
        <f>H25+I25+J25</f>
        <v>1251.5268315999999</v>
      </c>
      <c r="L25" s="40">
        <f t="shared" ref="L25:L26" si="7">(K25*100000)/(F25*1000000)*100</f>
        <v>638.82883432028143</v>
      </c>
      <c r="M25" s="40">
        <v>4.1204999999999999E-2</v>
      </c>
      <c r="N25" s="40"/>
      <c r="O25" s="46">
        <v>-25.656981120000001</v>
      </c>
      <c r="P25" s="40"/>
      <c r="Q25" s="40"/>
      <c r="R25" s="40"/>
      <c r="S25" s="40"/>
      <c r="T25" s="40">
        <f t="shared" ref="T25:T30" si="8">SUM(M25:S25)</f>
        <v>-25.61577612</v>
      </c>
      <c r="U25" s="40"/>
      <c r="V25" s="40"/>
      <c r="W25" s="40">
        <f t="shared" ref="W25:W30" si="9">K25+T25+U25+V25</f>
        <v>1225.91105548</v>
      </c>
      <c r="X25" s="46">
        <f t="shared" ref="X25:X30" si="10">(W25*100000)/(F25*1000000)*100</f>
        <v>625.75352823353262</v>
      </c>
      <c r="Y25" s="42"/>
      <c r="Z25" s="8"/>
    </row>
    <row r="26" spans="1:26" s="9" customFormat="1" ht="15.75" x14ac:dyDescent="0.25">
      <c r="A26" s="47">
        <v>12</v>
      </c>
      <c r="B26" s="90" t="s">
        <v>143</v>
      </c>
      <c r="C26" s="79">
        <f>'[28]HT-I-B SUMMARY'!$D$21</f>
        <v>19</v>
      </c>
      <c r="D26" s="80">
        <f t="shared" si="6"/>
        <v>19</v>
      </c>
      <c r="E26" s="81">
        <v>37861.758999999998</v>
      </c>
      <c r="F26" s="83">
        <v>42.476313259299999</v>
      </c>
      <c r="G26" s="84">
        <f>F26/F10</f>
        <v>0.49109030001244186</v>
      </c>
      <c r="H26" s="85">
        <v>507.26001000000002</v>
      </c>
      <c r="I26" s="85">
        <v>2527.6082524000003</v>
      </c>
      <c r="J26" s="86"/>
      <c r="K26" s="86">
        <f t="shared" ref="K26:K30" si="11">H26+I26+J26</f>
        <v>3034.8682624000003</v>
      </c>
      <c r="L26" s="40">
        <f t="shared" si="7"/>
        <v>714.48485744829304</v>
      </c>
      <c r="M26" s="40">
        <v>3.7754700000000003</v>
      </c>
      <c r="N26" s="40"/>
      <c r="O26" s="46">
        <f>-77.9169457-5.53872</f>
        <v>-83.455665699999997</v>
      </c>
      <c r="P26" s="40"/>
      <c r="Q26" s="40"/>
      <c r="R26" s="40"/>
      <c r="S26" s="40"/>
      <c r="T26" s="40">
        <f t="shared" si="8"/>
        <v>-79.680195699999999</v>
      </c>
      <c r="U26" s="40"/>
      <c r="V26" s="40"/>
      <c r="W26" s="40">
        <f t="shared" si="9"/>
        <v>2955.1880667000005</v>
      </c>
      <c r="X26" s="46">
        <f t="shared" si="10"/>
        <v>695.72612120544045</v>
      </c>
      <c r="Y26" s="42"/>
      <c r="Z26" s="8"/>
    </row>
    <row r="27" spans="1:26" s="9" customFormat="1" ht="15.75" x14ac:dyDescent="0.25">
      <c r="A27" s="47">
        <v>13</v>
      </c>
      <c r="B27" s="90" t="s">
        <v>144</v>
      </c>
      <c r="C27" s="79">
        <f>'[29]HT-II-A SUMMARY'!$D$20</f>
        <v>2</v>
      </c>
      <c r="D27" s="80">
        <f t="shared" si="6"/>
        <v>2</v>
      </c>
      <c r="E27" s="81">
        <v>676.56</v>
      </c>
      <c r="F27" s="83">
        <v>0.56209299999999995</v>
      </c>
      <c r="G27" s="84">
        <f>F27/F10</f>
        <v>6.4986435691769011E-3</v>
      </c>
      <c r="H27" s="85">
        <v>8.0222100000000012</v>
      </c>
      <c r="I27" s="85">
        <v>30.143998499999999</v>
      </c>
      <c r="J27" s="86"/>
      <c r="K27" s="86">
        <f t="shared" si="11"/>
        <v>38.166208499999996</v>
      </c>
      <c r="L27" s="40">
        <f>(K27*100000)/(F27*1000000)*100</f>
        <v>679.00166876299818</v>
      </c>
      <c r="M27" s="40">
        <v>0.14524999999999999</v>
      </c>
      <c r="N27" s="40"/>
      <c r="O27" s="46">
        <v>-0.65857149999999987</v>
      </c>
      <c r="P27" s="40"/>
      <c r="Q27" s="40"/>
      <c r="R27" s="40"/>
      <c r="S27" s="40"/>
      <c r="T27" s="40">
        <f t="shared" si="8"/>
        <v>-0.51332149999999988</v>
      </c>
      <c r="U27" s="40"/>
      <c r="V27" s="40"/>
      <c r="W27" s="40">
        <f t="shared" si="9"/>
        <v>37.652887</v>
      </c>
      <c r="X27" s="46">
        <f t="shared" si="10"/>
        <v>669.86934546418479</v>
      </c>
      <c r="Y27" s="42"/>
      <c r="Z27" s="8"/>
    </row>
    <row r="28" spans="1:26" s="9" customFormat="1" ht="15.75" x14ac:dyDescent="0.25">
      <c r="A28" s="47">
        <v>14</v>
      </c>
      <c r="B28" s="90" t="s">
        <v>145</v>
      </c>
      <c r="C28" s="79">
        <f>'[30]HT-II-B SUMMARY'!$D$21</f>
        <v>1</v>
      </c>
      <c r="D28" s="80">
        <f t="shared" si="6"/>
        <v>1</v>
      </c>
      <c r="E28" s="81">
        <v>247.8</v>
      </c>
      <c r="F28" s="83">
        <v>0.31506307000000006</v>
      </c>
      <c r="G28" s="84">
        <f>F28/F10</f>
        <v>3.6426046823935404E-3</v>
      </c>
      <c r="H28" s="85">
        <v>14.812799999999999</v>
      </c>
      <c r="I28" s="85">
        <v>17.2070404</v>
      </c>
      <c r="J28" s="86"/>
      <c r="K28" s="86">
        <f t="shared" si="11"/>
        <v>32.0198404</v>
      </c>
      <c r="L28" s="40">
        <f t="shared" ref="L28:L30" si="12">(K28*100000)/(F28*1000000)*100</f>
        <v>1016.299384120138</v>
      </c>
      <c r="M28" s="40">
        <v>0.85640000000000005</v>
      </c>
      <c r="N28" s="40"/>
      <c r="O28" s="46">
        <v>-0.52887239999999991</v>
      </c>
      <c r="P28" s="40"/>
      <c r="Q28" s="40"/>
      <c r="R28" s="40"/>
      <c r="S28" s="40"/>
      <c r="T28" s="40">
        <f t="shared" si="8"/>
        <v>0.32752760000000014</v>
      </c>
      <c r="U28" s="40"/>
      <c r="V28" s="40"/>
      <c r="W28" s="40">
        <f t="shared" si="9"/>
        <v>32.347368000000003</v>
      </c>
      <c r="X28" s="46">
        <f t="shared" si="10"/>
        <v>1026.6950042732713</v>
      </c>
      <c r="Y28" s="42"/>
      <c r="Z28" s="8"/>
    </row>
    <row r="29" spans="1:26" s="9" customFormat="1" ht="15.75" x14ac:dyDescent="0.25">
      <c r="A29" s="47">
        <v>15</v>
      </c>
      <c r="B29" s="91" t="s">
        <v>146</v>
      </c>
      <c r="C29" s="79">
        <f>'[31]HT-III-B SUMMARY'!$D$20</f>
        <v>1</v>
      </c>
      <c r="D29" s="80">
        <f t="shared" si="6"/>
        <v>1</v>
      </c>
      <c r="E29" s="81">
        <v>297</v>
      </c>
      <c r="F29" s="83">
        <v>0.58574092</v>
      </c>
      <c r="G29" s="84">
        <f>F29/F10</f>
        <v>6.7720492213241609E-3</v>
      </c>
      <c r="H29" s="85">
        <v>4.3597349999999997</v>
      </c>
      <c r="I29" s="85">
        <v>18.8137066</v>
      </c>
      <c r="J29" s="86"/>
      <c r="K29" s="86">
        <f t="shared" si="11"/>
        <v>23.1734416</v>
      </c>
      <c r="L29" s="40">
        <f t="shared" si="12"/>
        <v>395.6261345032886</v>
      </c>
      <c r="M29" s="40">
        <v>0.20569999999999999</v>
      </c>
      <c r="N29" s="40"/>
      <c r="O29" s="46">
        <v>6.0941100000000026E-2</v>
      </c>
      <c r="P29" s="40"/>
      <c r="Q29" s="40"/>
      <c r="R29" s="46"/>
      <c r="S29" s="40"/>
      <c r="T29" s="40">
        <f t="shared" si="8"/>
        <v>0.26664110000000002</v>
      </c>
      <c r="U29" s="40"/>
      <c r="V29" s="40"/>
      <c r="W29" s="40">
        <f t="shared" si="9"/>
        <v>23.440082700000001</v>
      </c>
      <c r="X29" s="46">
        <f t="shared" si="10"/>
        <v>400.17833652461911</v>
      </c>
      <c r="Y29" s="42"/>
      <c r="Z29" s="8"/>
    </row>
    <row r="30" spans="1:26" s="9" customFormat="1" ht="15.75" x14ac:dyDescent="0.25">
      <c r="A30" s="47">
        <v>16</v>
      </c>
      <c r="B30" s="91" t="s">
        <v>195</v>
      </c>
      <c r="C30" s="79">
        <f>'[32]HT-IV SUMMARY'!$D$20</f>
        <v>1</v>
      </c>
      <c r="D30" s="80">
        <f t="shared" si="6"/>
        <v>1</v>
      </c>
      <c r="E30" s="81">
        <v>2310.38</v>
      </c>
      <c r="F30" s="83">
        <v>1.7995950000000001</v>
      </c>
      <c r="G30" s="84">
        <f>F30/F10</f>
        <v>2.080603472000702E-2</v>
      </c>
      <c r="H30" s="85">
        <v>15.499399999999998</v>
      </c>
      <c r="I30" s="85">
        <v>133.1648663</v>
      </c>
      <c r="J30" s="86"/>
      <c r="K30" s="86">
        <f t="shared" si="11"/>
        <v>148.66426630000001</v>
      </c>
      <c r="L30" s="40">
        <f t="shared" si="12"/>
        <v>826.09846270966523</v>
      </c>
      <c r="M30" s="40">
        <v>0</v>
      </c>
      <c r="N30" s="40"/>
      <c r="O30" s="46">
        <v>-5.0850404000000005</v>
      </c>
      <c r="P30" s="40"/>
      <c r="Q30" s="40"/>
      <c r="R30" s="46"/>
      <c r="S30" s="40"/>
      <c r="T30" s="40">
        <f t="shared" si="8"/>
        <v>-5.0850404000000005</v>
      </c>
      <c r="U30" s="40"/>
      <c r="V30" s="40"/>
      <c r="W30" s="40">
        <f t="shared" si="9"/>
        <v>143.57922590000001</v>
      </c>
      <c r="X30" s="46">
        <f t="shared" si="10"/>
        <v>797.84188053423145</v>
      </c>
      <c r="Y30" s="89"/>
      <c r="Z30" s="8"/>
    </row>
    <row r="31" spans="1:26" s="9" customFormat="1" ht="15.75" x14ac:dyDescent="0.25">
      <c r="A31" s="47"/>
      <c r="B31" s="91"/>
      <c r="C31" s="79"/>
      <c r="D31" s="742">
        <f>SUM(D25:D30)</f>
        <v>42</v>
      </c>
      <c r="E31" s="744">
        <f>SUM(E25:E30)</f>
        <v>51890.877</v>
      </c>
      <c r="F31" s="746">
        <f>SUM(F25:F30)</f>
        <v>65.329762394051201</v>
      </c>
      <c r="G31" s="84"/>
      <c r="H31" s="744">
        <f>SUM(H25:H30)</f>
        <v>728.99374000000012</v>
      </c>
      <c r="I31" s="85"/>
      <c r="J31" s="86"/>
      <c r="K31" s="86"/>
      <c r="L31" s="40"/>
      <c r="M31" s="40"/>
      <c r="N31" s="40"/>
      <c r="O31" s="46"/>
      <c r="P31" s="40"/>
      <c r="Q31" s="40"/>
      <c r="R31" s="46"/>
      <c r="S31" s="40"/>
      <c r="T31" s="40"/>
      <c r="U31" s="40"/>
      <c r="V31" s="40"/>
      <c r="W31" s="40"/>
      <c r="X31" s="46"/>
      <c r="Y31" s="89"/>
      <c r="Z31" s="8"/>
    </row>
    <row r="32" spans="1:26" s="9" customFormat="1" ht="15.75" x14ac:dyDescent="0.25">
      <c r="A32" s="43"/>
      <c r="B32" s="63" t="s">
        <v>147</v>
      </c>
      <c r="C32" s="49"/>
      <c r="D32" s="54"/>
      <c r="E32" s="81"/>
      <c r="F32" s="83"/>
      <c r="G32" s="84"/>
      <c r="H32" s="85"/>
      <c r="I32" s="85"/>
      <c r="J32" s="86"/>
      <c r="K32" s="86"/>
      <c r="L32" s="40"/>
      <c r="M32" s="40"/>
      <c r="N32" s="40"/>
      <c r="O32" s="46"/>
      <c r="P32" s="40"/>
      <c r="Q32" s="40"/>
      <c r="R32" s="46"/>
      <c r="S32" s="40"/>
      <c r="T32" s="40"/>
      <c r="U32" s="40"/>
      <c r="V32" s="40"/>
      <c r="W32" s="40"/>
      <c r="X32" s="46"/>
      <c r="Y32" s="92"/>
      <c r="Z32" s="8"/>
    </row>
    <row r="33" spans="1:25" s="9" customFormat="1" ht="15.75" x14ac:dyDescent="0.25">
      <c r="A33" s="47">
        <v>17</v>
      </c>
      <c r="B33" s="91" t="s">
        <v>148</v>
      </c>
      <c r="C33" s="79">
        <f>'[33]DHT-I-B SUMM'!$D$21</f>
        <v>37</v>
      </c>
      <c r="D33" s="80">
        <f>C33</f>
        <v>37</v>
      </c>
      <c r="E33" s="81">
        <v>6879.6719999999996</v>
      </c>
      <c r="F33" s="83">
        <v>11.069205550000001</v>
      </c>
      <c r="G33" s="84">
        <f>F33/F10</f>
        <v>0.12797672531663759</v>
      </c>
      <c r="H33" s="85">
        <v>139.73507999999998</v>
      </c>
      <c r="I33" s="85">
        <v>681.03365859999997</v>
      </c>
      <c r="J33" s="86"/>
      <c r="K33" s="86">
        <f>H33+I33+J33</f>
        <v>820.76873860000001</v>
      </c>
      <c r="L33" s="40">
        <f>(K33*100000)/(F33*1000000)*100</f>
        <v>741.4883885682292</v>
      </c>
      <c r="M33" s="40">
        <v>0.16466999999999998</v>
      </c>
      <c r="N33" s="40"/>
      <c r="O33" s="46">
        <v>-12.544574799999998</v>
      </c>
      <c r="P33" s="40"/>
      <c r="Q33" s="40"/>
      <c r="R33" s="46">
        <v>106.5548908</v>
      </c>
      <c r="S33" s="40"/>
      <c r="T33" s="40">
        <f>SUM(M33:S33)</f>
        <v>94.17498599999999</v>
      </c>
      <c r="U33" s="40"/>
      <c r="V33" s="40"/>
      <c r="W33" s="40">
        <f>K33+T33+U33+V33</f>
        <v>914.9437246</v>
      </c>
      <c r="X33" s="46">
        <f>(W33*100000)/(F33*1000000)*100</f>
        <v>826.56674904731528</v>
      </c>
      <c r="Y33" s="92"/>
    </row>
    <row r="34" spans="1:25" s="9" customFormat="1" ht="15.75" x14ac:dyDescent="0.25">
      <c r="A34" s="47">
        <v>18</v>
      </c>
      <c r="B34" s="93" t="s">
        <v>196</v>
      </c>
      <c r="C34" s="79">
        <f>'[34]DHT-II A- SUMM'!$D$21</f>
        <v>1</v>
      </c>
      <c r="D34" s="80">
        <f t="shared" ref="D34:D35" si="13">C34</f>
        <v>1</v>
      </c>
      <c r="E34" s="94">
        <v>465</v>
      </c>
      <c r="F34" s="95">
        <v>0.14880063999999998</v>
      </c>
      <c r="G34" s="96">
        <f>F34/F10</f>
        <v>1.7203600155586479E-3</v>
      </c>
      <c r="H34" s="41">
        <v>5.9007214000000001</v>
      </c>
      <c r="I34" s="41">
        <v>4.8018774000000004</v>
      </c>
      <c r="J34" s="97"/>
      <c r="K34" s="97">
        <f>H34+I34+J34</f>
        <v>10.702598800000001</v>
      </c>
      <c r="L34" s="52">
        <f>(K34*100000)/(F34*1000000)*100</f>
        <v>719.25757846202828</v>
      </c>
      <c r="M34" s="52">
        <v>0</v>
      </c>
      <c r="N34" s="52"/>
      <c r="O34" s="51">
        <v>-2.4307348168915627E-2</v>
      </c>
      <c r="P34" s="52"/>
      <c r="Q34" s="52"/>
      <c r="R34" s="51">
        <v>4.9401599999999997</v>
      </c>
      <c r="S34" s="52"/>
      <c r="T34" s="52">
        <f t="shared" ref="T34:T35" si="14">SUM(M34:S34)</f>
        <v>4.9158526518310843</v>
      </c>
      <c r="U34" s="52"/>
      <c r="V34" s="52"/>
      <c r="W34" s="52">
        <f t="shared" ref="W34:W35" si="15">K34+T34+U34+V34</f>
        <v>15.618451451831085</v>
      </c>
      <c r="X34" s="51">
        <f t="shared" ref="X34:X35" si="16">(W34*100000)/(F34*1000000)*100</f>
        <v>1049.6225991925228</v>
      </c>
      <c r="Y34" s="89"/>
    </row>
    <row r="35" spans="1:25" s="9" customFormat="1" ht="15.75" x14ac:dyDescent="0.25">
      <c r="A35" s="47">
        <v>19</v>
      </c>
      <c r="B35" s="91" t="s">
        <v>149</v>
      </c>
      <c r="C35" s="48">
        <v>1</v>
      </c>
      <c r="D35" s="80">
        <f t="shared" si="13"/>
        <v>1</v>
      </c>
      <c r="E35" s="81">
        <v>292.60000000000002</v>
      </c>
      <c r="F35" s="83">
        <v>0.25604568</v>
      </c>
      <c r="G35" s="84">
        <f>F35/F10</f>
        <v>2.9602745662150689E-3</v>
      </c>
      <c r="H35" s="85">
        <v>5.402000000000001</v>
      </c>
      <c r="I35" s="85">
        <v>21.657697399999996</v>
      </c>
      <c r="J35" s="86"/>
      <c r="K35" s="86">
        <f t="shared" ref="K35" si="17">H35+I35+J35</f>
        <v>27.059697399999997</v>
      </c>
      <c r="L35" s="40">
        <f t="shared" ref="L35" si="18">(K35*100000)/(F35*1000000)*100</f>
        <v>1056.8308514324474</v>
      </c>
      <c r="M35" s="40">
        <v>0</v>
      </c>
      <c r="N35" s="40"/>
      <c r="O35" s="46">
        <v>-3.7885999999999989E-2</v>
      </c>
      <c r="P35" s="40"/>
      <c r="Q35" s="40"/>
      <c r="R35" s="46">
        <v>4.3739999999999997</v>
      </c>
      <c r="S35" s="40"/>
      <c r="T35" s="40">
        <f t="shared" si="14"/>
        <v>4.3361139999999994</v>
      </c>
      <c r="U35" s="40"/>
      <c r="V35" s="40"/>
      <c r="W35" s="40">
        <f t="shared" si="15"/>
        <v>31.395811399999996</v>
      </c>
      <c r="X35" s="46">
        <f t="shared" si="16"/>
        <v>1226.1800863033502</v>
      </c>
      <c r="Y35" s="42"/>
    </row>
    <row r="36" spans="1:25" s="9" customFormat="1" ht="15.75" x14ac:dyDescent="0.25">
      <c r="A36" s="47"/>
      <c r="B36" s="91"/>
      <c r="C36" s="48"/>
      <c r="D36" s="742">
        <f>SUM(D33:D35)</f>
        <v>39</v>
      </c>
      <c r="E36" s="744">
        <f>SUM(E33:E35)</f>
        <v>7637.2719999999999</v>
      </c>
      <c r="F36" s="746">
        <f>SUM(F33:F35)</f>
        <v>11.47405187</v>
      </c>
      <c r="G36" s="84"/>
      <c r="H36" s="744">
        <f>SUM(H33:H35)</f>
        <v>151.03780139999998</v>
      </c>
      <c r="I36" s="85"/>
      <c r="J36" s="86"/>
      <c r="K36" s="86"/>
      <c r="L36" s="40"/>
      <c r="M36" s="40"/>
      <c r="N36" s="40"/>
      <c r="O36" s="46"/>
      <c r="P36" s="40"/>
      <c r="Q36" s="40"/>
      <c r="R36" s="46"/>
      <c r="S36" s="40"/>
      <c r="T36" s="40"/>
      <c r="U36" s="40"/>
      <c r="V36" s="40"/>
      <c r="W36" s="40"/>
      <c r="X36" s="46"/>
      <c r="Y36" s="42"/>
    </row>
    <row r="37" spans="1:25" s="9" customFormat="1" ht="15.75" x14ac:dyDescent="0.25">
      <c r="A37" s="53" t="s">
        <v>150</v>
      </c>
      <c r="B37" s="757" t="s">
        <v>151</v>
      </c>
      <c r="C37" s="54"/>
      <c r="D37" s="54"/>
      <c r="E37" s="55"/>
      <c r="F37" s="56"/>
      <c r="G37" s="40"/>
      <c r="H37" s="40"/>
      <c r="I37" s="40"/>
      <c r="J37" s="40"/>
      <c r="K37" s="40"/>
      <c r="L37" s="40"/>
      <c r="M37" s="40"/>
      <c r="N37" s="40"/>
      <c r="O37" s="40"/>
      <c r="P37" s="40"/>
      <c r="Q37" s="40"/>
      <c r="R37" s="40"/>
      <c r="S37" s="40"/>
      <c r="T37" s="40"/>
      <c r="U37" s="40"/>
      <c r="V37" s="40"/>
      <c r="W37" s="40"/>
      <c r="X37" s="46"/>
      <c r="Y37" s="42"/>
    </row>
    <row r="38" spans="1:25" s="9" customFormat="1" ht="15.75" x14ac:dyDescent="0.25">
      <c r="A38" s="36" t="s">
        <v>152</v>
      </c>
      <c r="B38" s="57" t="s">
        <v>153</v>
      </c>
      <c r="C38" s="54"/>
      <c r="D38" s="54"/>
      <c r="E38" s="55"/>
      <c r="F38" s="56"/>
      <c r="G38" s="40"/>
      <c r="H38" s="40"/>
      <c r="I38" s="40"/>
      <c r="J38" s="40"/>
      <c r="K38" s="40"/>
      <c r="L38" s="40"/>
      <c r="M38" s="40"/>
      <c r="N38" s="40"/>
      <c r="O38" s="40"/>
      <c r="P38" s="40"/>
      <c r="Q38" s="40"/>
      <c r="R38" s="40"/>
      <c r="S38" s="40"/>
      <c r="T38" s="40"/>
      <c r="U38" s="40"/>
      <c r="V38" s="40"/>
      <c r="W38" s="40"/>
      <c r="X38" s="40"/>
      <c r="Y38" s="42"/>
    </row>
    <row r="39" spans="1:25" s="9" customFormat="1" ht="15.75" x14ac:dyDescent="0.25">
      <c r="A39" s="36" t="s">
        <v>154</v>
      </c>
      <c r="B39" s="57" t="s">
        <v>155</v>
      </c>
      <c r="C39" s="54"/>
      <c r="D39" s="54"/>
      <c r="E39" s="55"/>
      <c r="F39" s="56"/>
      <c r="G39" s="40"/>
      <c r="H39" s="40"/>
      <c r="I39" s="40"/>
      <c r="J39" s="40"/>
      <c r="K39" s="40"/>
      <c r="L39" s="40"/>
      <c r="M39" s="40"/>
      <c r="N39" s="40"/>
      <c r="O39" s="40"/>
      <c r="P39" s="40"/>
      <c r="Q39" s="40"/>
      <c r="R39" s="40"/>
      <c r="S39" s="40"/>
      <c r="T39" s="40"/>
      <c r="U39" s="40"/>
      <c r="V39" s="40"/>
      <c r="W39" s="40"/>
      <c r="X39" s="40"/>
      <c r="Y39" s="42"/>
    </row>
    <row r="40" spans="1:25" s="9" customFormat="1" ht="15.75" x14ac:dyDescent="0.25">
      <c r="A40" s="36" t="s">
        <v>156</v>
      </c>
      <c r="B40" s="57" t="s">
        <v>157</v>
      </c>
      <c r="C40" s="54"/>
      <c r="D40" s="54"/>
      <c r="E40" s="55"/>
      <c r="F40" s="56"/>
      <c r="G40" s="40"/>
      <c r="H40" s="40"/>
      <c r="I40" s="40"/>
      <c r="J40" s="40"/>
      <c r="K40" s="40"/>
      <c r="L40" s="40"/>
      <c r="M40" s="40"/>
      <c r="N40" s="40"/>
      <c r="O40" s="40"/>
      <c r="P40" s="40"/>
      <c r="Q40" s="40"/>
      <c r="R40" s="40"/>
      <c r="S40" s="40"/>
      <c r="T40" s="40"/>
      <c r="U40" s="40"/>
      <c r="V40" s="40"/>
      <c r="W40" s="40"/>
      <c r="X40" s="40"/>
      <c r="Y40" s="58"/>
    </row>
    <row r="41" spans="1:25" s="9" customFormat="1" ht="15.75" x14ac:dyDescent="0.25">
      <c r="A41" s="98" t="s">
        <v>158</v>
      </c>
      <c r="B41" s="37" t="s">
        <v>159</v>
      </c>
      <c r="C41" s="54"/>
      <c r="D41" s="54"/>
      <c r="E41" s="55"/>
      <c r="F41" s="56"/>
      <c r="G41" s="56"/>
      <c r="H41" s="40"/>
      <c r="I41" s="40"/>
      <c r="J41" s="40"/>
      <c r="K41" s="40"/>
      <c r="L41" s="40"/>
      <c r="M41" s="40"/>
      <c r="N41" s="40"/>
      <c r="O41" s="40"/>
      <c r="P41" s="40"/>
      <c r="Q41" s="40"/>
      <c r="R41" s="40"/>
      <c r="S41" s="40"/>
      <c r="T41" s="40"/>
      <c r="U41" s="40"/>
      <c r="V41" s="40"/>
      <c r="W41" s="40"/>
      <c r="X41" s="40"/>
      <c r="Y41" s="59"/>
    </row>
    <row r="42" spans="1:25" s="9" customFormat="1" ht="15.75" x14ac:dyDescent="0.25">
      <c r="A42" s="36" t="s">
        <v>152</v>
      </c>
      <c r="B42" s="58" t="s">
        <v>160</v>
      </c>
      <c r="C42" s="58"/>
      <c r="D42" s="58"/>
      <c r="E42" s="59"/>
      <c r="F42" s="56"/>
      <c r="G42" s="56"/>
      <c r="H42" s="40"/>
      <c r="I42" s="40"/>
      <c r="J42" s="40"/>
      <c r="K42" s="40"/>
      <c r="L42" s="40"/>
      <c r="M42" s="40"/>
      <c r="N42" s="40"/>
      <c r="O42" s="40"/>
      <c r="P42" s="40"/>
      <c r="Q42" s="40"/>
      <c r="R42" s="40"/>
      <c r="S42" s="40"/>
      <c r="T42" s="40"/>
      <c r="U42" s="40"/>
      <c r="V42" s="40"/>
      <c r="W42" s="40">
        <v>203.7</v>
      </c>
      <c r="X42" s="40"/>
      <c r="Y42" s="58"/>
    </row>
    <row r="43" spans="1:25" s="9" customFormat="1" ht="15.75" x14ac:dyDescent="0.25">
      <c r="A43" s="36" t="s">
        <v>154</v>
      </c>
      <c r="B43" s="58" t="s">
        <v>161</v>
      </c>
      <c r="C43" s="58"/>
      <c r="D43" s="58"/>
      <c r="E43" s="59"/>
      <c r="F43" s="56"/>
      <c r="G43" s="56"/>
      <c r="H43" s="40"/>
      <c r="I43" s="40"/>
      <c r="J43" s="40"/>
      <c r="K43" s="40"/>
      <c r="L43" s="40"/>
      <c r="M43" s="40"/>
      <c r="N43" s="40"/>
      <c r="O43" s="40"/>
      <c r="P43" s="40"/>
      <c r="Q43" s="40"/>
      <c r="R43" s="40"/>
      <c r="S43" s="40"/>
      <c r="T43" s="40"/>
      <c r="U43" s="40"/>
      <c r="V43" s="40"/>
      <c r="W43" s="86">
        <v>16.149999999999999</v>
      </c>
      <c r="X43" s="40"/>
      <c r="Y43" s="58"/>
    </row>
    <row r="44" spans="1:25" s="9" customFormat="1" ht="15.75" x14ac:dyDescent="0.25">
      <c r="A44" s="53" t="s">
        <v>162</v>
      </c>
      <c r="B44" s="38" t="s">
        <v>163</v>
      </c>
      <c r="C44" s="58"/>
      <c r="D44" s="58"/>
      <c r="E44" s="59"/>
      <c r="F44" s="56"/>
      <c r="G44" s="40"/>
      <c r="H44" s="40"/>
      <c r="I44" s="40"/>
      <c r="J44" s="40"/>
      <c r="K44" s="40"/>
      <c r="L44" s="40"/>
      <c r="M44" s="40"/>
      <c r="N44" s="40"/>
      <c r="O44" s="40"/>
      <c r="P44" s="40"/>
      <c r="Q44" s="40"/>
      <c r="R44" s="40"/>
      <c r="S44" s="40"/>
      <c r="T44" s="40"/>
      <c r="U44" s="40"/>
      <c r="V44" s="40"/>
      <c r="W44" s="40">
        <f>SUM(W42:W43)</f>
        <v>219.85</v>
      </c>
      <c r="X44" s="40"/>
      <c r="Y44" s="58"/>
    </row>
    <row r="45" spans="1:25" s="9" customFormat="1" ht="15.75" x14ac:dyDescent="0.25">
      <c r="A45" s="36" t="s">
        <v>152</v>
      </c>
      <c r="B45" s="60" t="s">
        <v>164</v>
      </c>
      <c r="C45" s="54"/>
      <c r="D45" s="54"/>
      <c r="E45" s="59"/>
      <c r="F45" s="56"/>
      <c r="G45" s="40"/>
      <c r="H45" s="40"/>
      <c r="I45" s="40"/>
      <c r="J45" s="40"/>
      <c r="K45" s="40"/>
      <c r="L45" s="40"/>
      <c r="M45" s="40"/>
      <c r="N45" s="40"/>
      <c r="O45" s="40"/>
      <c r="P45" s="40"/>
      <c r="Q45" s="40"/>
      <c r="R45" s="40"/>
      <c r="S45" s="40"/>
      <c r="T45" s="40"/>
      <c r="U45" s="40"/>
      <c r="V45" s="40"/>
      <c r="W45" s="55"/>
      <c r="X45" s="40"/>
      <c r="Y45" s="58"/>
    </row>
    <row r="46" spans="1:25" s="9" customFormat="1" ht="15.75" x14ac:dyDescent="0.25">
      <c r="A46" s="61" t="s">
        <v>154</v>
      </c>
      <c r="B46" s="54" t="s">
        <v>165</v>
      </c>
      <c r="C46" s="6"/>
      <c r="D46" s="54"/>
      <c r="E46" s="59"/>
      <c r="F46" s="56"/>
      <c r="G46" s="40"/>
      <c r="H46" s="40"/>
      <c r="I46" s="40"/>
      <c r="J46" s="40"/>
      <c r="K46" s="40"/>
      <c r="L46" s="40"/>
      <c r="M46" s="40"/>
      <c r="N46" s="40"/>
      <c r="O46" s="40"/>
      <c r="P46" s="40"/>
      <c r="Q46" s="40"/>
      <c r="R46" s="40"/>
      <c r="S46" s="40"/>
      <c r="T46" s="40"/>
      <c r="U46" s="40"/>
      <c r="V46" s="40"/>
      <c r="W46" s="46"/>
      <c r="X46" s="40"/>
      <c r="Y46" s="58"/>
    </row>
    <row r="47" spans="1:25" s="9" customFormat="1" ht="15.75" x14ac:dyDescent="0.25">
      <c r="A47" s="36" t="s">
        <v>156</v>
      </c>
      <c r="B47" s="62" t="s">
        <v>166</v>
      </c>
      <c r="C47" s="58"/>
      <c r="D47" s="58"/>
      <c r="E47" s="59"/>
      <c r="F47" s="56"/>
      <c r="G47" s="40"/>
      <c r="H47" s="40"/>
      <c r="I47" s="40"/>
      <c r="J47" s="40"/>
      <c r="K47" s="40"/>
      <c r="L47" s="40"/>
      <c r="M47" s="40"/>
      <c r="N47" s="40"/>
      <c r="O47" s="40"/>
      <c r="P47" s="40"/>
      <c r="Q47" s="40"/>
      <c r="R47" s="40"/>
      <c r="S47" s="40"/>
      <c r="T47" s="40"/>
      <c r="U47" s="40"/>
      <c r="V47" s="40"/>
      <c r="W47" s="40">
        <v>1.63</v>
      </c>
      <c r="X47" s="40"/>
      <c r="Y47" s="58"/>
    </row>
    <row r="48" spans="1:25" s="9" customFormat="1" ht="15.75" x14ac:dyDescent="0.25">
      <c r="A48" s="36" t="s">
        <v>167</v>
      </c>
      <c r="B48" s="62" t="s">
        <v>168</v>
      </c>
      <c r="C48" s="58"/>
      <c r="D48" s="58"/>
      <c r="E48" s="59"/>
      <c r="F48" s="56"/>
      <c r="G48" s="40"/>
      <c r="H48" s="40"/>
      <c r="I48" s="40"/>
      <c r="J48" s="40"/>
      <c r="K48" s="40"/>
      <c r="L48" s="40"/>
      <c r="M48" s="40"/>
      <c r="N48" s="40"/>
      <c r="O48" s="40"/>
      <c r="P48" s="40"/>
      <c r="Q48" s="40"/>
      <c r="R48" s="40"/>
      <c r="S48" s="40"/>
      <c r="T48" s="40"/>
      <c r="U48" s="40"/>
      <c r="V48" s="40"/>
      <c r="W48" s="40"/>
      <c r="X48" s="40"/>
      <c r="Y48" s="58"/>
    </row>
    <row r="49" spans="1:25" s="9" customFormat="1" ht="15.75" x14ac:dyDescent="0.25">
      <c r="A49" s="36" t="s">
        <v>169</v>
      </c>
      <c r="B49" s="62" t="s">
        <v>200</v>
      </c>
      <c r="C49" s="6"/>
      <c r="D49" s="58"/>
      <c r="E49" s="59"/>
      <c r="F49" s="56"/>
      <c r="G49" s="40"/>
      <c r="H49" s="40"/>
      <c r="I49" s="40"/>
      <c r="J49" s="40"/>
      <c r="K49" s="40"/>
      <c r="L49" s="40"/>
      <c r="M49" s="40"/>
      <c r="N49" s="40"/>
      <c r="O49" s="40"/>
      <c r="P49" s="40"/>
      <c r="Q49" s="40"/>
      <c r="R49" s="40"/>
      <c r="S49" s="40"/>
      <c r="T49" s="40"/>
      <c r="U49" s="40"/>
      <c r="V49" s="40"/>
      <c r="W49" s="86">
        <v>1.79</v>
      </c>
      <c r="X49" s="40"/>
      <c r="Y49" s="58"/>
    </row>
    <row r="50" spans="1:25" s="9" customFormat="1" ht="15.75" x14ac:dyDescent="0.25">
      <c r="A50" s="36" t="s">
        <v>170</v>
      </c>
      <c r="B50" s="58" t="s">
        <v>171</v>
      </c>
      <c r="C50" s="58"/>
      <c r="D50" s="58"/>
      <c r="E50" s="59"/>
      <c r="F50" s="56"/>
      <c r="G50" s="40"/>
      <c r="H50" s="40"/>
      <c r="I50" s="40"/>
      <c r="J50" s="40"/>
      <c r="K50" s="40"/>
      <c r="L50" s="40"/>
      <c r="M50" s="40"/>
      <c r="N50" s="40"/>
      <c r="O50" s="40"/>
      <c r="P50" s="40"/>
      <c r="Q50" s="40"/>
      <c r="R50" s="40"/>
      <c r="S50" s="40"/>
      <c r="T50" s="40"/>
      <c r="U50" s="40"/>
      <c r="V50" s="40"/>
      <c r="W50" s="86">
        <v>0.04</v>
      </c>
      <c r="X50" s="40"/>
      <c r="Y50" s="58"/>
    </row>
    <row r="51" spans="1:25" s="9" customFormat="1" ht="15.75" x14ac:dyDescent="0.25">
      <c r="A51" s="36" t="s">
        <v>172</v>
      </c>
      <c r="B51" s="62" t="s">
        <v>197</v>
      </c>
      <c r="C51" s="6"/>
      <c r="D51" s="58"/>
      <c r="E51" s="59"/>
      <c r="F51" s="56"/>
      <c r="G51" s="40"/>
      <c r="H51" s="40"/>
      <c r="I51" s="40"/>
      <c r="J51" s="40"/>
      <c r="K51" s="40"/>
      <c r="L51" s="40"/>
      <c r="M51" s="40"/>
      <c r="N51" s="40"/>
      <c r="O51" s="40"/>
      <c r="P51" s="40"/>
      <c r="Q51" s="40"/>
      <c r="R51" s="40"/>
      <c r="S51" s="40"/>
      <c r="T51" s="40"/>
      <c r="U51" s="40"/>
      <c r="V51" s="40"/>
      <c r="W51" s="86"/>
      <c r="X51" s="40"/>
      <c r="Y51" s="58"/>
    </row>
    <row r="52" spans="1:25" s="9" customFormat="1" ht="15.75" x14ac:dyDescent="0.25">
      <c r="A52" s="36" t="s">
        <v>174</v>
      </c>
      <c r="B52" s="62" t="s">
        <v>173</v>
      </c>
      <c r="C52" s="58"/>
      <c r="D52" s="58"/>
      <c r="E52" s="59"/>
      <c r="F52" s="56"/>
      <c r="G52" s="40"/>
      <c r="H52" s="40"/>
      <c r="I52" s="40"/>
      <c r="J52" s="40"/>
      <c r="K52" s="40"/>
      <c r="L52" s="40"/>
      <c r="M52" s="46"/>
      <c r="N52" s="46"/>
      <c r="O52" s="46"/>
      <c r="P52" s="40"/>
      <c r="Q52" s="40"/>
      <c r="R52" s="40"/>
      <c r="S52" s="40"/>
      <c r="T52" s="40"/>
      <c r="U52" s="40"/>
      <c r="V52" s="40"/>
      <c r="W52" s="86">
        <v>0.26</v>
      </c>
      <c r="X52" s="40"/>
      <c r="Y52" s="58"/>
    </row>
    <row r="53" spans="1:25" s="9" customFormat="1" ht="15.75" x14ac:dyDescent="0.25">
      <c r="A53" s="36" t="s">
        <v>176</v>
      </c>
      <c r="B53" s="62" t="s">
        <v>175</v>
      </c>
      <c r="C53" s="58"/>
      <c r="D53" s="58"/>
      <c r="E53" s="59"/>
      <c r="F53" s="56"/>
      <c r="G53" s="40"/>
      <c r="H53" s="40"/>
      <c r="I53" s="40"/>
      <c r="J53" s="40"/>
      <c r="K53" s="40"/>
      <c r="L53" s="40"/>
      <c r="M53" s="46"/>
      <c r="N53" s="46"/>
      <c r="O53" s="46"/>
      <c r="P53" s="40"/>
      <c r="Q53" s="40"/>
      <c r="R53" s="40"/>
      <c r="S53" s="40"/>
      <c r="T53" s="40"/>
      <c r="U53" s="40"/>
      <c r="V53" s="40"/>
      <c r="W53" s="86">
        <v>4.87</v>
      </c>
      <c r="X53" s="40"/>
      <c r="Y53" s="58"/>
    </row>
    <row r="54" spans="1:25" s="100" customFormat="1" ht="15.75" x14ac:dyDescent="0.25">
      <c r="A54" s="36" t="s">
        <v>178</v>
      </c>
      <c r="B54" s="62" t="s">
        <v>177</v>
      </c>
      <c r="C54" s="58"/>
      <c r="D54" s="58"/>
      <c r="E54" s="99"/>
      <c r="F54" s="56"/>
      <c r="G54" s="40"/>
      <c r="H54" s="40"/>
      <c r="I54" s="40"/>
      <c r="J54" s="40"/>
      <c r="K54" s="40"/>
      <c r="L54" s="40"/>
      <c r="M54" s="46"/>
      <c r="N54" s="46"/>
      <c r="O54" s="46"/>
      <c r="P54" s="40"/>
      <c r="Q54" s="40"/>
      <c r="R54" s="40"/>
      <c r="S54" s="40"/>
      <c r="T54" s="40"/>
      <c r="U54" s="40"/>
      <c r="V54" s="40"/>
      <c r="W54" s="86">
        <v>2.2200000000000002</v>
      </c>
      <c r="X54" s="40"/>
      <c r="Y54" s="58"/>
    </row>
    <row r="55" spans="1:25" s="100" customFormat="1" ht="15.75" x14ac:dyDescent="0.25">
      <c r="A55" s="36" t="s">
        <v>180</v>
      </c>
      <c r="B55" s="62" t="s">
        <v>179</v>
      </c>
      <c r="C55" s="58"/>
      <c r="D55" s="58"/>
      <c r="E55" s="99"/>
      <c r="F55" s="56"/>
      <c r="G55" s="40"/>
      <c r="H55" s="40"/>
      <c r="I55" s="40"/>
      <c r="J55" s="40"/>
      <c r="K55" s="40"/>
      <c r="L55" s="40"/>
      <c r="M55" s="46"/>
      <c r="N55" s="46"/>
      <c r="O55" s="46"/>
      <c r="P55" s="40"/>
      <c r="Q55" s="40"/>
      <c r="R55" s="40"/>
      <c r="S55" s="40"/>
      <c r="T55" s="40"/>
      <c r="U55" s="40"/>
      <c r="V55" s="40"/>
      <c r="W55" s="86">
        <v>10.96</v>
      </c>
      <c r="X55" s="40"/>
      <c r="Y55" s="58"/>
    </row>
    <row r="56" spans="1:25" s="100" customFormat="1" ht="15.75" x14ac:dyDescent="0.25">
      <c r="A56" s="36" t="s">
        <v>198</v>
      </c>
      <c r="B56" s="62" t="s">
        <v>181</v>
      </c>
      <c r="C56" s="58"/>
      <c r="D56" s="58"/>
      <c r="E56" s="99"/>
      <c r="F56" s="56"/>
      <c r="G56" s="40"/>
      <c r="H56" s="40"/>
      <c r="I56" s="40"/>
      <c r="J56" s="40"/>
      <c r="K56" s="40"/>
      <c r="L56" s="40"/>
      <c r="M56" s="46"/>
      <c r="N56" s="46"/>
      <c r="O56" s="46"/>
      <c r="P56" s="40"/>
      <c r="Q56" s="40"/>
      <c r="R56" s="40"/>
      <c r="S56" s="40"/>
      <c r="T56" s="40"/>
      <c r="U56" s="40"/>
      <c r="V56" s="40"/>
      <c r="W56" s="86">
        <v>1.85</v>
      </c>
      <c r="X56" s="40"/>
      <c r="Y56" s="99"/>
    </row>
    <row r="57" spans="1:25" s="100" customFormat="1" ht="18.75" customHeight="1" x14ac:dyDescent="0.25">
      <c r="A57" s="36" t="s">
        <v>182</v>
      </c>
      <c r="B57" s="37" t="s">
        <v>183</v>
      </c>
      <c r="C57" s="58"/>
      <c r="D57" s="58"/>
      <c r="E57" s="99"/>
      <c r="F57" s="56"/>
      <c r="G57" s="40"/>
      <c r="H57" s="40"/>
      <c r="I57" s="40"/>
      <c r="J57" s="40"/>
      <c r="K57" s="40"/>
      <c r="L57" s="40"/>
      <c r="M57" s="40"/>
      <c r="N57" s="40"/>
      <c r="O57" s="40"/>
      <c r="P57" s="40"/>
      <c r="Q57" s="40"/>
      <c r="R57" s="40"/>
      <c r="S57" s="40"/>
      <c r="T57" s="40"/>
      <c r="U57" s="40"/>
      <c r="V57" s="40"/>
      <c r="W57" s="85">
        <f>W13+W14+W15+W16+W17+W18+W19+W20+W21+W22+W25+W26+W27+W28+W29+W30+W34+W33+W35+W44+W46+W47+W49+W50+W51+W52+W53+W54+W55+W56</f>
        <v>6350.4945937318316</v>
      </c>
      <c r="X57" s="40"/>
      <c r="Y57" s="99"/>
    </row>
    <row r="58" spans="1:25" s="100" customFormat="1" ht="15.75" x14ac:dyDescent="0.25">
      <c r="A58" s="36" t="s">
        <v>184</v>
      </c>
      <c r="B58" s="54" t="s">
        <v>185</v>
      </c>
      <c r="C58" s="58"/>
      <c r="D58" s="54"/>
      <c r="E58" s="99"/>
      <c r="F58" s="56"/>
      <c r="G58" s="40"/>
      <c r="H58" s="40"/>
      <c r="I58" s="40"/>
      <c r="J58" s="40"/>
      <c r="K58" s="40"/>
      <c r="L58" s="40"/>
      <c r="M58" s="40"/>
      <c r="N58" s="40"/>
      <c r="O58" s="40"/>
      <c r="P58" s="40"/>
      <c r="Q58" s="40"/>
      <c r="R58" s="40"/>
      <c r="S58" s="40"/>
      <c r="T58" s="40"/>
      <c r="U58" s="40"/>
      <c r="V58" s="40"/>
      <c r="W58" s="55">
        <f>W42</f>
        <v>203.7</v>
      </c>
      <c r="X58" s="40"/>
      <c r="Y58" s="58"/>
    </row>
    <row r="59" spans="1:25" s="100" customFormat="1" ht="15.75" x14ac:dyDescent="0.25">
      <c r="A59" s="36" t="s">
        <v>186</v>
      </c>
      <c r="B59" s="54" t="s">
        <v>187</v>
      </c>
      <c r="C59" s="58"/>
      <c r="D59" s="54"/>
      <c r="E59" s="99"/>
      <c r="F59" s="56"/>
      <c r="G59" s="40"/>
      <c r="H59" s="40"/>
      <c r="I59" s="40"/>
      <c r="J59" s="40"/>
      <c r="K59" s="40"/>
      <c r="L59" s="40"/>
      <c r="M59" s="40"/>
      <c r="N59" s="40"/>
      <c r="O59" s="40"/>
      <c r="P59" s="40"/>
      <c r="Q59" s="40"/>
      <c r="R59" s="40"/>
      <c r="S59" s="40"/>
      <c r="T59" s="40"/>
      <c r="U59" s="40"/>
      <c r="V59" s="40"/>
      <c r="W59" s="55">
        <f>W43</f>
        <v>16.149999999999999</v>
      </c>
      <c r="X59" s="40"/>
      <c r="Y59" s="58"/>
    </row>
    <row r="60" spans="1:25" s="100" customFormat="1" ht="16.5" thickBot="1" x14ac:dyDescent="0.3">
      <c r="A60" s="64"/>
      <c r="B60" s="101" t="s">
        <v>188</v>
      </c>
      <c r="C60" s="102"/>
      <c r="D60" s="103"/>
      <c r="E60" s="104"/>
      <c r="F60" s="67"/>
      <c r="G60" s="66"/>
      <c r="H60" s="66"/>
      <c r="I60" s="66"/>
      <c r="J60" s="66"/>
      <c r="K60" s="66"/>
      <c r="L60" s="66"/>
      <c r="M60" s="66"/>
      <c r="N60" s="66"/>
      <c r="O60" s="66"/>
      <c r="P60" s="66"/>
      <c r="Q60" s="66"/>
      <c r="R60" s="66"/>
      <c r="S60" s="66"/>
      <c r="T60" s="66"/>
      <c r="U60" s="66"/>
      <c r="V60" s="66"/>
      <c r="W60" s="105">
        <f>W57-W58-W59</f>
        <v>6130.6445937318322</v>
      </c>
      <c r="X60" s="66"/>
      <c r="Y60" s="65"/>
    </row>
    <row r="62" spans="1:25" x14ac:dyDescent="0.25">
      <c r="B62" s="765" t="str">
        <f>'D1.1_2019-20_OK'!B39</f>
        <v xml:space="preserve">For KINESCO Power and Utilities Private Limited </v>
      </c>
      <c r="Y62" s="766" t="str">
        <f>'D1.1_2019-20_OK'!H39</f>
        <v>As Per our report of even date attached</v>
      </c>
    </row>
    <row r="63" spans="1:25" x14ac:dyDescent="0.25">
      <c r="B63" s="765"/>
      <c r="Y63" s="766" t="str">
        <f>'D1.1_2019-20_OK'!H40</f>
        <v xml:space="preserve">For J R S &amp; CO. </v>
      </c>
    </row>
    <row r="64" spans="1:25" x14ac:dyDescent="0.25">
      <c r="B64" s="765"/>
      <c r="Y64" s="766" t="str">
        <f>'D1.1_2019-20_OK'!H41</f>
        <v>CHARTERED ACCOUNTANTS</v>
      </c>
    </row>
    <row r="65" spans="1:26" x14ac:dyDescent="0.25">
      <c r="B65" s="765"/>
      <c r="Y65" s="766" t="str">
        <f>'D1.1_2019-20_OK'!H42</f>
        <v>FIRM REGN NO:008085S</v>
      </c>
    </row>
    <row r="66" spans="1:26" x14ac:dyDescent="0.25">
      <c r="B66" s="765"/>
      <c r="Y66" s="766"/>
    </row>
    <row r="67" spans="1:26" x14ac:dyDescent="0.25">
      <c r="B67" s="765" t="str">
        <f>'D1.1_2019-20_OK'!B44</f>
        <v>T M AJITHKUMAR</v>
      </c>
      <c r="Y67" s="766"/>
    </row>
    <row r="68" spans="1:26" x14ac:dyDescent="0.25">
      <c r="B68" s="765" t="str">
        <f>'D1.1_2019-20_OK'!B45</f>
        <v>CHIEF EXECUTIVE OFFICER</v>
      </c>
      <c r="Y68" s="766" t="str">
        <f>'D1.1_2019-20_OK'!H45</f>
        <v>RAJESH RAMACHANDRAN</v>
      </c>
    </row>
    <row r="69" spans="1:26" x14ac:dyDescent="0.25">
      <c r="B69" s="765"/>
      <c r="Y69" s="766" t="str">
        <f>'D1.1_2019-20_OK'!H46</f>
        <v>PARTNER</v>
      </c>
    </row>
    <row r="70" spans="1:26" x14ac:dyDescent="0.25">
      <c r="B70" s="765" t="str">
        <f>'D1.1_2019-20_OK'!B47</f>
        <v>PLACE : KAKKANAD</v>
      </c>
      <c r="Y70" s="766" t="str">
        <f>'D1.1_2019-20_OK'!H47</f>
        <v>M.NO. 206211</v>
      </c>
    </row>
    <row r="71" spans="1:26" ht="15.75" thickBot="1" x14ac:dyDescent="0.3">
      <c r="B71" s="765" t="str">
        <f>'D1.1_2019-20_OK'!B48</f>
        <v>DATE   : 10.08.2021</v>
      </c>
      <c r="Y71" s="766" t="str">
        <f>'D1.1_2019-20_OK'!H48</f>
        <v>UDIN - 21206211AAAAEX8318</v>
      </c>
    </row>
    <row r="72" spans="1:26" s="9" customFormat="1" ht="19.5" thickBot="1" x14ac:dyDescent="0.3">
      <c r="A72" s="1574" t="s">
        <v>7</v>
      </c>
      <c r="B72" s="1575"/>
      <c r="C72" s="1575"/>
      <c r="D72" s="1575"/>
      <c r="E72" s="1575"/>
      <c r="F72" s="1575"/>
      <c r="G72" s="1575"/>
      <c r="H72" s="1575"/>
      <c r="I72" s="1575"/>
      <c r="J72" s="1575"/>
      <c r="K72" s="1575"/>
      <c r="L72" s="1575"/>
      <c r="M72" s="1575"/>
      <c r="N72" s="1575"/>
      <c r="O72" s="1575"/>
      <c r="P72" s="1575"/>
      <c r="Q72" s="1575"/>
      <c r="R72" s="1575"/>
      <c r="S72" s="1575"/>
      <c r="T72" s="1575"/>
      <c r="U72" s="1575"/>
      <c r="V72" s="1575"/>
      <c r="W72" s="1575"/>
      <c r="X72" s="1575"/>
      <c r="Y72" s="1576"/>
      <c r="Z72" s="8"/>
    </row>
    <row r="73" spans="1:26" s="9" customFormat="1" ht="19.5" thickBot="1" x14ac:dyDescent="0.35">
      <c r="A73" s="1577" t="s">
        <v>8</v>
      </c>
      <c r="B73" s="1578"/>
      <c r="C73" s="1578"/>
      <c r="D73" s="1578"/>
      <c r="E73" s="1578"/>
      <c r="F73" s="1578"/>
      <c r="G73" s="1578"/>
      <c r="H73" s="1578"/>
      <c r="I73" s="1578"/>
      <c r="J73" s="1578"/>
      <c r="K73" s="1578"/>
      <c r="L73" s="1578"/>
      <c r="M73" s="1578"/>
      <c r="N73" s="1578"/>
      <c r="O73" s="1578"/>
      <c r="P73" s="1578"/>
      <c r="Q73" s="1578"/>
      <c r="R73" s="1578"/>
      <c r="S73" s="1578"/>
      <c r="T73" s="1578"/>
      <c r="U73" s="1578"/>
      <c r="V73" s="1578"/>
      <c r="W73" s="1578"/>
      <c r="X73" s="1578"/>
      <c r="Y73" s="1579"/>
      <c r="Z73" s="8"/>
    </row>
    <row r="74" spans="1:26" s="1257" customFormat="1" ht="15.75" x14ac:dyDescent="0.25">
      <c r="A74" s="1253"/>
      <c r="B74" s="1255" t="s">
        <v>95</v>
      </c>
      <c r="C74" s="1256"/>
      <c r="D74" s="385" t="str">
        <f>Index!C4</f>
        <v>KINESCO Power and Utilities Private Limited</v>
      </c>
      <c r="E74" s="427"/>
      <c r="F74" s="1254"/>
      <c r="G74" s="427"/>
      <c r="H74" s="427"/>
      <c r="I74" s="427"/>
      <c r="J74" s="427"/>
      <c r="K74" s="427"/>
      <c r="L74" s="427"/>
      <c r="M74" s="427"/>
      <c r="N74" s="427"/>
      <c r="O74" s="427"/>
      <c r="P74" s="427"/>
      <c r="Q74" s="427"/>
      <c r="R74" s="427"/>
      <c r="S74" s="427"/>
      <c r="T74" s="427"/>
      <c r="U74" s="427"/>
      <c r="V74" s="427"/>
      <c r="W74" s="427"/>
      <c r="X74" s="427"/>
      <c r="Y74" s="427"/>
    </row>
    <row r="75" spans="1:26" s="1257" customFormat="1" ht="15.75" x14ac:dyDescent="0.25">
      <c r="A75" s="1253"/>
      <c r="B75" s="1255" t="s">
        <v>97</v>
      </c>
      <c r="C75" s="1256"/>
      <c r="D75" s="427" t="str">
        <f>Index!C5</f>
        <v>Infopark and KINFRA Park, Kakkanad, KINFRA Hi Tech Park, Kalamassery, KIITP, Kanjikode and KINFRA Mega Food Park, Kanjikode, Palakkad</v>
      </c>
      <c r="E75" s="427"/>
      <c r="F75" s="1254"/>
      <c r="G75" s="427"/>
      <c r="H75" s="427"/>
      <c r="I75" s="427"/>
      <c r="J75" s="427"/>
      <c r="K75" s="427"/>
      <c r="L75" s="427"/>
      <c r="M75" s="427"/>
      <c r="N75" s="427"/>
      <c r="O75" s="427"/>
      <c r="P75" s="427"/>
      <c r="Q75" s="427"/>
      <c r="R75" s="427"/>
      <c r="S75" s="427"/>
      <c r="T75" s="427"/>
      <c r="U75" s="427"/>
      <c r="V75" s="427"/>
      <c r="W75" s="427"/>
      <c r="X75" s="427"/>
      <c r="Y75" s="427"/>
    </row>
    <row r="76" spans="1:26" s="1257" customFormat="1" ht="17.25" thickBot="1" x14ac:dyDescent="0.35">
      <c r="A76" s="385"/>
      <c r="B76" s="1258" t="s">
        <v>1173</v>
      </c>
      <c r="C76" s="1259"/>
      <c r="D76" s="1259"/>
      <c r="E76" s="1259"/>
      <c r="F76" s="1260"/>
      <c r="G76" s="1259"/>
      <c r="H76" s="1259"/>
      <c r="I76" s="1259"/>
      <c r="J76" s="1259"/>
      <c r="K76" s="1259"/>
      <c r="L76" s="1259"/>
      <c r="M76" s="1259"/>
      <c r="N76" s="1259"/>
      <c r="O76" s="1259"/>
      <c r="P76" s="1259"/>
      <c r="Q76" s="1259"/>
      <c r="R76" s="1259"/>
      <c r="S76" s="1259"/>
      <c r="T76" s="1259"/>
      <c r="U76" s="1259"/>
      <c r="V76" s="1261"/>
      <c r="W76" s="1259"/>
      <c r="X76" s="1261"/>
      <c r="Y76" s="1" t="s">
        <v>98</v>
      </c>
    </row>
    <row r="77" spans="1:26" s="1257" customFormat="1" ht="115.5" x14ac:dyDescent="0.25">
      <c r="A77" s="1246" t="s">
        <v>2</v>
      </c>
      <c r="B77" s="1247" t="s">
        <v>4</v>
      </c>
      <c r="C77" s="1247" t="s">
        <v>99</v>
      </c>
      <c r="D77" s="1247" t="s">
        <v>100</v>
      </c>
      <c r="E77" s="1247" t="s">
        <v>101</v>
      </c>
      <c r="F77" s="1262" t="s">
        <v>102</v>
      </c>
      <c r="G77" s="1247" t="s">
        <v>103</v>
      </c>
      <c r="H77" s="1247" t="s">
        <v>104</v>
      </c>
      <c r="I77" s="1247" t="s">
        <v>105</v>
      </c>
      <c r="J77" s="1247" t="s">
        <v>106</v>
      </c>
      <c r="K77" s="1247" t="s">
        <v>107</v>
      </c>
      <c r="L77" s="1247" t="s">
        <v>108</v>
      </c>
      <c r="M77" s="1247" t="s">
        <v>109</v>
      </c>
      <c r="N77" s="1247" t="s">
        <v>110</v>
      </c>
      <c r="O77" s="1247" t="s">
        <v>111</v>
      </c>
      <c r="P77" s="1247" t="s">
        <v>112</v>
      </c>
      <c r="Q77" s="1247" t="s">
        <v>113</v>
      </c>
      <c r="R77" s="1247" t="s">
        <v>114</v>
      </c>
      <c r="S77" s="1247" t="s">
        <v>115</v>
      </c>
      <c r="T77" s="1247" t="s">
        <v>116</v>
      </c>
      <c r="U77" s="1247" t="s">
        <v>117</v>
      </c>
      <c r="V77" s="1247" t="s">
        <v>118</v>
      </c>
      <c r="W77" s="1247" t="s">
        <v>119</v>
      </c>
      <c r="X77" s="1247" t="s">
        <v>120</v>
      </c>
      <c r="Y77" s="1248" t="s">
        <v>121</v>
      </c>
    </row>
    <row r="78" spans="1:26" s="1257" customFormat="1" ht="60.75" thickBot="1" x14ac:dyDescent="0.3">
      <c r="A78" s="1263"/>
      <c r="B78" s="1264"/>
      <c r="C78" s="1264"/>
      <c r="D78" s="1265"/>
      <c r="E78" s="1264" t="s">
        <v>122</v>
      </c>
      <c r="F78" s="1266" t="s">
        <v>123</v>
      </c>
      <c r="G78" s="1264"/>
      <c r="H78" s="1264"/>
      <c r="I78" s="1264"/>
      <c r="J78" s="1264"/>
      <c r="K78" s="1264" t="s">
        <v>124</v>
      </c>
      <c r="L78" s="1264" t="s">
        <v>189</v>
      </c>
      <c r="M78" s="1264"/>
      <c r="N78" s="1265"/>
      <c r="O78" s="1265"/>
      <c r="P78" s="1265"/>
      <c r="Q78" s="1265"/>
      <c r="R78" s="1267" t="s">
        <v>190</v>
      </c>
      <c r="S78" s="1264"/>
      <c r="T78" s="1264" t="s">
        <v>125</v>
      </c>
      <c r="U78" s="1264"/>
      <c r="V78" s="1265"/>
      <c r="W78" s="1264" t="s">
        <v>126</v>
      </c>
      <c r="X78" s="1264"/>
      <c r="Y78" s="1268"/>
    </row>
    <row r="79" spans="1:26" s="1257" customFormat="1" ht="17.25" thickBot="1" x14ac:dyDescent="0.35">
      <c r="A79" s="1269">
        <v>1</v>
      </c>
      <c r="B79" s="1270">
        <v>2</v>
      </c>
      <c r="C79" s="1270">
        <v>3</v>
      </c>
      <c r="D79" s="1270">
        <v>4</v>
      </c>
      <c r="E79" s="1270">
        <v>5</v>
      </c>
      <c r="F79" s="1271">
        <v>6</v>
      </c>
      <c r="G79" s="1270">
        <v>7</v>
      </c>
      <c r="H79" s="1270">
        <v>8</v>
      </c>
      <c r="I79" s="1270">
        <v>9</v>
      </c>
      <c r="J79" s="1270">
        <v>10</v>
      </c>
      <c r="K79" s="1270">
        <v>11</v>
      </c>
      <c r="L79" s="1270">
        <v>12</v>
      </c>
      <c r="M79" s="1270">
        <v>13</v>
      </c>
      <c r="N79" s="1270">
        <v>14</v>
      </c>
      <c r="O79" s="1270">
        <v>15</v>
      </c>
      <c r="P79" s="1270">
        <v>16</v>
      </c>
      <c r="Q79" s="1270">
        <v>17</v>
      </c>
      <c r="R79" s="1270">
        <v>18</v>
      </c>
      <c r="S79" s="1270">
        <v>19</v>
      </c>
      <c r="T79" s="1270">
        <v>20</v>
      </c>
      <c r="U79" s="1270">
        <v>21</v>
      </c>
      <c r="V79" s="1270">
        <v>22</v>
      </c>
      <c r="W79" s="1270">
        <v>23</v>
      </c>
      <c r="X79" s="1270">
        <v>24</v>
      </c>
      <c r="Y79" s="1270">
        <v>25</v>
      </c>
    </row>
    <row r="80" spans="1:26" s="1257" customFormat="1" ht="16.5" x14ac:dyDescent="0.3">
      <c r="A80" s="1272" t="s">
        <v>127</v>
      </c>
      <c r="B80" s="1273" t="s">
        <v>128</v>
      </c>
      <c r="C80" s="1274"/>
      <c r="D80" s="1274"/>
      <c r="E80" s="1275"/>
      <c r="F80" s="1276"/>
      <c r="G80" s="1277"/>
      <c r="H80" s="1277"/>
      <c r="I80" s="1277"/>
      <c r="J80" s="1277"/>
      <c r="K80" s="1277"/>
      <c r="L80" s="1277"/>
      <c r="M80" s="1277"/>
      <c r="N80" s="1277"/>
      <c r="O80" s="1277"/>
      <c r="P80" s="1277"/>
      <c r="Q80" s="1277"/>
      <c r="R80" s="1277"/>
      <c r="S80" s="1277"/>
      <c r="T80" s="1277"/>
      <c r="U80" s="1277"/>
      <c r="V80" s="1277"/>
      <c r="W80" s="1277"/>
      <c r="X80" s="1277"/>
      <c r="Y80" s="1278"/>
    </row>
    <row r="81" spans="1:25" s="1287" customFormat="1" ht="16.5" x14ac:dyDescent="0.3">
      <c r="A81" s="1279"/>
      <c r="B81" s="1280" t="s">
        <v>129</v>
      </c>
      <c r="C81" s="1281">
        <f>SUM(C84:C106)</f>
        <v>417</v>
      </c>
      <c r="D81" s="1282"/>
      <c r="E81" s="1283">
        <f>SUM(E84:E106)</f>
        <v>70897.697000000015</v>
      </c>
      <c r="F81" s="1284">
        <f>SUM(F84:F106)</f>
        <v>93.280260116736969</v>
      </c>
      <c r="G81" s="1285"/>
      <c r="H81" s="1283">
        <f>SUM(H84:H106)</f>
        <v>1130.6757789790481</v>
      </c>
      <c r="I81" s="1283">
        <f>SUM(I84:I106)</f>
        <v>5766.5079405774568</v>
      </c>
      <c r="J81" s="1285"/>
      <c r="K81" s="1285"/>
      <c r="L81" s="1285"/>
      <c r="M81" s="1283">
        <f>SUM(M84:M106)</f>
        <v>3.4331533867148276</v>
      </c>
      <c r="N81" s="1285"/>
      <c r="O81" s="1283">
        <f>SUM(O84:O106)</f>
        <v>-71.356121888059306</v>
      </c>
      <c r="P81" s="1285"/>
      <c r="Q81" s="1285"/>
      <c r="R81" s="1283">
        <f>SUM(R84:R106)</f>
        <v>124.49229457910198</v>
      </c>
      <c r="S81" s="1285"/>
      <c r="T81" s="1285"/>
      <c r="U81" s="1285"/>
      <c r="V81" s="1285"/>
      <c r="W81" s="1283">
        <f>SUM(W84:W106)</f>
        <v>6953.753045634262</v>
      </c>
      <c r="X81" s="1285"/>
      <c r="Y81" s="1286"/>
    </row>
    <row r="82" spans="1:25" s="1257" customFormat="1" ht="16.5" x14ac:dyDescent="0.3">
      <c r="A82" s="1288"/>
      <c r="B82" s="1289" t="s">
        <v>130</v>
      </c>
      <c r="C82" s="1290"/>
      <c r="D82" s="1290"/>
      <c r="E82" s="1291"/>
      <c r="F82" s="1292"/>
      <c r="G82" s="1293"/>
      <c r="H82" s="1293"/>
      <c r="I82" s="1293"/>
      <c r="J82" s="1293"/>
      <c r="K82" s="1293"/>
      <c r="L82" s="1293"/>
      <c r="M82" s="1293"/>
      <c r="N82" s="1293"/>
      <c r="O82" s="1293"/>
      <c r="P82" s="1293"/>
      <c r="Q82" s="1293"/>
      <c r="R82" s="1293"/>
      <c r="S82" s="1293"/>
      <c r="T82" s="1293"/>
      <c r="U82" s="1293"/>
      <c r="V82" s="1293"/>
      <c r="W82" s="1293"/>
      <c r="X82" s="1293"/>
      <c r="Y82" s="410"/>
    </row>
    <row r="83" spans="1:25" s="1257" customFormat="1" ht="16.5" x14ac:dyDescent="0.3">
      <c r="A83" s="1288"/>
      <c r="B83" s="1294" t="s">
        <v>131</v>
      </c>
      <c r="C83" s="1290"/>
      <c r="D83" s="1290"/>
      <c r="E83" s="1295"/>
      <c r="F83" s="1292"/>
      <c r="G83" s="1293"/>
      <c r="H83" s="1293"/>
      <c r="I83" s="1293"/>
      <c r="J83" s="1293"/>
      <c r="K83" s="1293"/>
      <c r="L83" s="1293"/>
      <c r="M83" s="1293"/>
      <c r="N83" s="1293"/>
      <c r="O83" s="1293"/>
      <c r="P83" s="1293"/>
      <c r="Q83" s="1293"/>
      <c r="R83" s="1293"/>
      <c r="S83" s="1293"/>
      <c r="T83" s="1293"/>
      <c r="U83" s="1293"/>
      <c r="V83" s="1293"/>
      <c r="W83" s="1293"/>
      <c r="X83" s="1293"/>
      <c r="Y83" s="410"/>
    </row>
    <row r="84" spans="1:25" s="1257" customFormat="1" ht="16.5" x14ac:dyDescent="0.3">
      <c r="A84" s="1296">
        <v>1</v>
      </c>
      <c r="B84" s="1297" t="s">
        <v>132</v>
      </c>
      <c r="C84" s="1298">
        <v>44</v>
      </c>
      <c r="D84" s="1299">
        <f>C84</f>
        <v>44</v>
      </c>
      <c r="E84" s="1300">
        <v>1396.635</v>
      </c>
      <c r="F84" s="1301">
        <v>1.1127771027089672</v>
      </c>
      <c r="G84" s="1302">
        <f>F84/F81</f>
        <v>1.1929395365282706E-2</v>
      </c>
      <c r="H84" s="1303">
        <v>17.192034442513037</v>
      </c>
      <c r="I84" s="1303">
        <v>62.704800158149659</v>
      </c>
      <c r="J84" s="1293"/>
      <c r="K84" s="1293">
        <f>H84+I84+J84</f>
        <v>79.8968346006627</v>
      </c>
      <c r="L84" s="1293">
        <f>(K84*100000)/(F84*1000000)*100</f>
        <v>717.99495519956531</v>
      </c>
      <c r="M84" s="1303">
        <v>0.19307984297607012</v>
      </c>
      <c r="N84" s="1303"/>
      <c r="O84" s="4">
        <v>1.1622687434324599</v>
      </c>
      <c r="P84" s="1293"/>
      <c r="Q84" s="1293"/>
      <c r="R84" s="1293"/>
      <c r="S84" s="1293"/>
      <c r="T84" s="1293">
        <f>SUM(M84:S84)</f>
        <v>1.35534858640853</v>
      </c>
      <c r="U84" s="1293"/>
      <c r="V84" s="1293"/>
      <c r="W84" s="1293">
        <f t="shared" ref="W84:W93" si="19">K84+T84+U84+V84</f>
        <v>81.252183187071225</v>
      </c>
      <c r="X84" s="1285">
        <f t="shared" ref="X84:X93" si="20">(W84*100000)/(F84*1000000)*100</f>
        <v>730.17483006497218</v>
      </c>
      <c r="Y84" s="410"/>
    </row>
    <row r="85" spans="1:25" s="1257" customFormat="1" ht="16.5" x14ac:dyDescent="0.3">
      <c r="A85" s="1296">
        <v>2</v>
      </c>
      <c r="B85" s="1297" t="s">
        <v>133</v>
      </c>
      <c r="C85" s="1298">
        <v>163</v>
      </c>
      <c r="D85" s="1299">
        <f t="shared" ref="D85:D106" si="21">C85</f>
        <v>163</v>
      </c>
      <c r="E85" s="1300">
        <v>5809.15</v>
      </c>
      <c r="F85" s="3">
        <v>6.8929491475076956</v>
      </c>
      <c r="G85" s="1302">
        <f>F85/F81</f>
        <v>7.3895046378316398E-2</v>
      </c>
      <c r="H85" s="1303">
        <v>65.115636367078054</v>
      </c>
      <c r="I85" s="1303">
        <v>445.86469978479403</v>
      </c>
      <c r="J85" s="1293"/>
      <c r="K85" s="1293">
        <f t="shared" ref="K85:K93" si="22">H85+I85+J85</f>
        <v>510.98033615187205</v>
      </c>
      <c r="L85" s="1293">
        <f t="shared" ref="L85:L93" si="23">(K85*100000)/(F85*1000000)*100</f>
        <v>741.30872753736878</v>
      </c>
      <c r="M85" s="1303">
        <v>0.11074619338156916</v>
      </c>
      <c r="N85" s="1303"/>
      <c r="O85" s="4">
        <v>-0.10551926536544734</v>
      </c>
      <c r="P85" s="1293"/>
      <c r="Q85" s="1293"/>
      <c r="R85" s="1293"/>
      <c r="S85" s="1293"/>
      <c r="T85" s="1293">
        <f t="shared" ref="T85:T93" si="24">SUM(M85:S85)</f>
        <v>5.2269280161218179E-3</v>
      </c>
      <c r="U85" s="1293"/>
      <c r="V85" s="1293"/>
      <c r="W85" s="1293">
        <f t="shared" si="19"/>
        <v>510.98556307988815</v>
      </c>
      <c r="X85" s="1285">
        <f t="shared" si="20"/>
        <v>741.31631054415482</v>
      </c>
      <c r="Y85" s="410"/>
    </row>
    <row r="86" spans="1:25" s="1257" customFormat="1" ht="16.5" x14ac:dyDescent="0.3">
      <c r="A86" s="1296">
        <v>3</v>
      </c>
      <c r="B86" s="1297" t="s">
        <v>134</v>
      </c>
      <c r="C86" s="1298">
        <v>2</v>
      </c>
      <c r="D86" s="1299">
        <f t="shared" si="21"/>
        <v>2</v>
      </c>
      <c r="E86" s="1300">
        <v>88</v>
      </c>
      <c r="F86" s="3">
        <v>1.8095400000000001E-2</v>
      </c>
      <c r="G86" s="1302">
        <f>F86/F81</f>
        <v>1.9398959626993153E-4</v>
      </c>
      <c r="H86" s="4">
        <v>0.13353320257765688</v>
      </c>
      <c r="I86" s="1303">
        <v>1.571317481863852</v>
      </c>
      <c r="J86" s="1293"/>
      <c r="K86" s="1293">
        <f t="shared" si="22"/>
        <v>1.7048506844415088</v>
      </c>
      <c r="L86" s="1293">
        <f t="shared" si="23"/>
        <v>942.14589588597573</v>
      </c>
      <c r="M86" s="1303">
        <v>0</v>
      </c>
      <c r="N86" s="1303"/>
      <c r="O86" s="4">
        <v>0</v>
      </c>
      <c r="P86" s="1293"/>
      <c r="Q86" s="1293"/>
      <c r="R86" s="1293"/>
      <c r="S86" s="1293"/>
      <c r="T86" s="1293">
        <f t="shared" si="24"/>
        <v>0</v>
      </c>
      <c r="U86" s="1293"/>
      <c r="V86" s="1293"/>
      <c r="W86" s="1293">
        <f t="shared" si="19"/>
        <v>1.7048506844415088</v>
      </c>
      <c r="X86" s="1285">
        <f t="shared" si="20"/>
        <v>942.14589588597573</v>
      </c>
      <c r="Y86" s="410"/>
    </row>
    <row r="87" spans="1:25" s="1257" customFormat="1" ht="16.5" x14ac:dyDescent="0.3">
      <c r="A87" s="1296">
        <v>4</v>
      </c>
      <c r="B87" s="1297" t="s">
        <v>135</v>
      </c>
      <c r="C87" s="1298">
        <v>4</v>
      </c>
      <c r="D87" s="1299">
        <f t="shared" si="21"/>
        <v>4</v>
      </c>
      <c r="E87" s="1300">
        <v>56</v>
      </c>
      <c r="F87" s="3">
        <v>2.6594972778140231E-2</v>
      </c>
      <c r="G87" s="1302">
        <f>F87/F81</f>
        <v>2.8510826132836206E-4</v>
      </c>
      <c r="H87" s="4">
        <v>0.48616715246930009</v>
      </c>
      <c r="I87" s="1303">
        <v>1.6396266905973835</v>
      </c>
      <c r="J87" s="1293"/>
      <c r="K87" s="1293">
        <f t="shared" si="22"/>
        <v>2.1257938430666838</v>
      </c>
      <c r="L87" s="1293">
        <f t="shared" si="23"/>
        <v>799.32168413948614</v>
      </c>
      <c r="M87" s="1303">
        <v>0</v>
      </c>
      <c r="N87" s="1303"/>
      <c r="O87" s="4">
        <v>0</v>
      </c>
      <c r="P87" s="1293"/>
      <c r="Q87" s="1293"/>
      <c r="R87" s="1293"/>
      <c r="S87" s="1293"/>
      <c r="T87" s="1293">
        <f t="shared" si="24"/>
        <v>0</v>
      </c>
      <c r="U87" s="1293"/>
      <c r="V87" s="1293"/>
      <c r="W87" s="1293">
        <f t="shared" si="19"/>
        <v>2.1257938430666838</v>
      </c>
      <c r="X87" s="1285">
        <f t="shared" si="20"/>
        <v>799.32168413948614</v>
      </c>
      <c r="Y87" s="410"/>
    </row>
    <row r="88" spans="1:25" s="1257" customFormat="1" ht="16.5" x14ac:dyDescent="0.3">
      <c r="A88" s="1296">
        <v>5</v>
      </c>
      <c r="B88" s="1297" t="s">
        <v>136</v>
      </c>
      <c r="C88" s="1298">
        <v>18</v>
      </c>
      <c r="D88" s="1299">
        <f t="shared" si="21"/>
        <v>18</v>
      </c>
      <c r="E88" s="1300">
        <v>301.49099999999999</v>
      </c>
      <c r="F88" s="3">
        <v>0.23308153133721538</v>
      </c>
      <c r="G88" s="1302">
        <f>F88/F81</f>
        <v>2.4987229993304267E-3</v>
      </c>
      <c r="H88" s="4">
        <v>4.8119785716939507</v>
      </c>
      <c r="I88" s="1303">
        <v>19.535807353992052</v>
      </c>
      <c r="J88" s="1293"/>
      <c r="K88" s="1293">
        <f t="shared" si="22"/>
        <v>24.347785925686004</v>
      </c>
      <c r="L88" s="1293">
        <f t="shared" si="23"/>
        <v>1044.6038253653121</v>
      </c>
      <c r="M88" s="1303">
        <v>6.2182625677953643E-2</v>
      </c>
      <c r="N88" s="1303"/>
      <c r="O88" s="4">
        <v>0</v>
      </c>
      <c r="P88" s="1293"/>
      <c r="Q88" s="1293"/>
      <c r="R88" s="1293"/>
      <c r="S88" s="1293"/>
      <c r="T88" s="1293">
        <f t="shared" si="24"/>
        <v>6.2182625677953643E-2</v>
      </c>
      <c r="U88" s="1293"/>
      <c r="V88" s="1293"/>
      <c r="W88" s="1293">
        <f t="shared" si="19"/>
        <v>24.409968551363956</v>
      </c>
      <c r="X88" s="1285">
        <f t="shared" si="20"/>
        <v>1047.271674049899</v>
      </c>
      <c r="Y88" s="410"/>
    </row>
    <row r="89" spans="1:25" s="1257" customFormat="1" ht="16.5" x14ac:dyDescent="0.3">
      <c r="A89" s="1296">
        <v>6</v>
      </c>
      <c r="B89" s="1297" t="s">
        <v>137</v>
      </c>
      <c r="C89" s="1304">
        <v>70</v>
      </c>
      <c r="D89" s="1299">
        <f t="shared" si="21"/>
        <v>70</v>
      </c>
      <c r="E89" s="1300">
        <v>985.44100000000014</v>
      </c>
      <c r="F89" s="3">
        <v>1.9004521345876899</v>
      </c>
      <c r="G89" s="1302">
        <f>F89/F81</f>
        <v>2.0373572417243916E-2</v>
      </c>
      <c r="H89" s="4">
        <v>21.749695110266515</v>
      </c>
      <c r="I89" s="1303">
        <v>161.84734581418004</v>
      </c>
      <c r="J89" s="1293"/>
      <c r="K89" s="1293">
        <f t="shared" si="22"/>
        <v>183.59704092444656</v>
      </c>
      <c r="L89" s="1293">
        <f t="shared" si="23"/>
        <v>966.07032391414884</v>
      </c>
      <c r="M89" s="1303">
        <v>9.6728528832372332E-2</v>
      </c>
      <c r="N89" s="1303"/>
      <c r="O89" s="4">
        <v>-0.56319122961782486</v>
      </c>
      <c r="P89" s="1293"/>
      <c r="Q89" s="1293"/>
      <c r="R89" s="1293"/>
      <c r="S89" s="1293"/>
      <c r="T89" s="1293">
        <f t="shared" si="24"/>
        <v>-0.46646270078545254</v>
      </c>
      <c r="U89" s="1293"/>
      <c r="V89" s="1293"/>
      <c r="W89" s="1293">
        <f t="shared" si="19"/>
        <v>183.1305782236611</v>
      </c>
      <c r="X89" s="1293">
        <f t="shared" si="20"/>
        <v>963.61584115030576</v>
      </c>
      <c r="Y89" s="410"/>
    </row>
    <row r="90" spans="1:25" s="1257" customFormat="1" ht="16.5" x14ac:dyDescent="0.3">
      <c r="A90" s="1296">
        <v>7</v>
      </c>
      <c r="B90" s="1297" t="s">
        <v>138</v>
      </c>
      <c r="C90" s="1304">
        <v>19</v>
      </c>
      <c r="D90" s="1299">
        <f t="shared" si="21"/>
        <v>19</v>
      </c>
      <c r="E90" s="1300">
        <v>327.21100000000001</v>
      </c>
      <c r="F90" s="3">
        <v>0.26362491619354927</v>
      </c>
      <c r="G90" s="1302">
        <f>F90/F81</f>
        <v>2.8261597455199196E-3</v>
      </c>
      <c r="H90" s="4">
        <v>3.9082045976310438</v>
      </c>
      <c r="I90" s="1303">
        <v>23.728919721331362</v>
      </c>
      <c r="J90" s="1293"/>
      <c r="K90" s="1293">
        <f t="shared" si="22"/>
        <v>27.637124318962407</v>
      </c>
      <c r="L90" s="1293">
        <f t="shared" si="23"/>
        <v>1048.3502363134621</v>
      </c>
      <c r="M90" s="1303">
        <v>1.6077131852633313E-2</v>
      </c>
      <c r="N90" s="1303"/>
      <c r="O90" s="4">
        <v>0.6210530928931689</v>
      </c>
      <c r="P90" s="1293"/>
      <c r="Q90" s="1293"/>
      <c r="R90" s="1293"/>
      <c r="S90" s="1293"/>
      <c r="T90" s="1293">
        <f t="shared" si="24"/>
        <v>0.63713022474580217</v>
      </c>
      <c r="U90" s="1293"/>
      <c r="V90" s="1293"/>
      <c r="W90" s="1293">
        <f t="shared" si="19"/>
        <v>28.27425454370821</v>
      </c>
      <c r="X90" s="1293">
        <f t="shared" si="20"/>
        <v>1072.5182942476383</v>
      </c>
      <c r="Y90" s="410"/>
    </row>
    <row r="91" spans="1:25" s="1257" customFormat="1" ht="16.5" x14ac:dyDescent="0.3">
      <c r="A91" s="1296">
        <v>8</v>
      </c>
      <c r="B91" s="1297" t="s">
        <v>139</v>
      </c>
      <c r="C91" s="1304">
        <v>1</v>
      </c>
      <c r="D91" s="1299">
        <f t="shared" si="21"/>
        <v>1</v>
      </c>
      <c r="E91" s="1300">
        <v>1</v>
      </c>
      <c r="F91" s="3">
        <v>8.689961433587587E-4</v>
      </c>
      <c r="G91" s="1302">
        <f>F91/F81</f>
        <v>9.3159704129388209E-6</v>
      </c>
      <c r="H91" s="1303">
        <v>5.580492048021482E-3</v>
      </c>
      <c r="I91" s="1303">
        <v>4.7163129937278697E-2</v>
      </c>
      <c r="J91" s="1293"/>
      <c r="K91" s="1293">
        <f t="shared" si="22"/>
        <v>5.2743621985300179E-2</v>
      </c>
      <c r="L91" s="1293">
        <f t="shared" si="23"/>
        <v>606.94886149253443</v>
      </c>
      <c r="M91" s="1303">
        <v>0</v>
      </c>
      <c r="N91" s="1303"/>
      <c r="O91" s="4">
        <v>0</v>
      </c>
      <c r="P91" s="1293"/>
      <c r="Q91" s="1293"/>
      <c r="R91" s="1293"/>
      <c r="S91" s="1293"/>
      <c r="T91" s="1293">
        <f t="shared" si="24"/>
        <v>0</v>
      </c>
      <c r="U91" s="1293"/>
      <c r="V91" s="1293"/>
      <c r="W91" s="1293">
        <f t="shared" si="19"/>
        <v>5.2743621985300179E-2</v>
      </c>
      <c r="X91" s="1293">
        <f t="shared" si="20"/>
        <v>606.94886149253443</v>
      </c>
      <c r="Y91" s="410"/>
    </row>
    <row r="92" spans="1:25" s="1257" customFormat="1" ht="16.5" x14ac:dyDescent="0.3">
      <c r="A92" s="1296">
        <v>9</v>
      </c>
      <c r="B92" s="1297" t="s">
        <v>140</v>
      </c>
      <c r="C92" s="618">
        <v>3</v>
      </c>
      <c r="D92" s="1299">
        <f t="shared" si="21"/>
        <v>3</v>
      </c>
      <c r="E92" s="4">
        <v>30</v>
      </c>
      <c r="F92" s="3">
        <v>4.0439089055147072E-2</v>
      </c>
      <c r="G92" s="1302">
        <f>F92/F81</f>
        <v>4.33522473077787E-4</v>
      </c>
      <c r="H92" s="4">
        <v>1.6342869569205762E-2</v>
      </c>
      <c r="I92" s="1303">
        <v>1.6621854310949353</v>
      </c>
      <c r="J92" s="1293"/>
      <c r="K92" s="1293">
        <f t="shared" si="22"/>
        <v>1.6785283006641412</v>
      </c>
      <c r="L92" s="1293">
        <f t="shared" si="23"/>
        <v>415.07569529450086</v>
      </c>
      <c r="M92" s="1303">
        <v>0</v>
      </c>
      <c r="N92" s="1303"/>
      <c r="O92" s="4">
        <v>0</v>
      </c>
      <c r="P92" s="1293"/>
      <c r="Q92" s="1293"/>
      <c r="R92" s="1293"/>
      <c r="S92" s="1293"/>
      <c r="T92" s="1293">
        <f t="shared" si="24"/>
        <v>0</v>
      </c>
      <c r="U92" s="1293"/>
      <c r="V92" s="1293"/>
      <c r="W92" s="1293">
        <f t="shared" si="19"/>
        <v>1.6785283006641412</v>
      </c>
      <c r="X92" s="1293">
        <f t="shared" si="20"/>
        <v>415.07569529450086</v>
      </c>
      <c r="Y92" s="410"/>
    </row>
    <row r="93" spans="1:25" s="1257" customFormat="1" ht="16.5" x14ac:dyDescent="0.3">
      <c r="A93" s="1296">
        <v>10</v>
      </c>
      <c r="B93" s="1297" t="s">
        <v>194</v>
      </c>
      <c r="C93" s="618">
        <v>1</v>
      </c>
      <c r="D93" s="1299">
        <f t="shared" si="21"/>
        <v>1</v>
      </c>
      <c r="E93" s="4">
        <v>6</v>
      </c>
      <c r="F93" s="3">
        <v>4.4051018808903475E-3</v>
      </c>
      <c r="G93" s="1302">
        <f>F93/F81</f>
        <v>4.7224373896229679E-5</v>
      </c>
      <c r="H93" s="4">
        <v>6.3777051977388338E-2</v>
      </c>
      <c r="I93" s="1303">
        <v>0.53280412172776515</v>
      </c>
      <c r="J93" s="1293"/>
      <c r="K93" s="1293">
        <f t="shared" si="22"/>
        <v>0.59658117370515351</v>
      </c>
      <c r="L93" s="1293">
        <f t="shared" si="23"/>
        <v>1354.2959727972832</v>
      </c>
      <c r="M93" s="1303">
        <v>0</v>
      </c>
      <c r="N93" s="1303"/>
      <c r="O93" s="4">
        <v>0</v>
      </c>
      <c r="P93" s="1293"/>
      <c r="Q93" s="1293"/>
      <c r="R93" s="1293"/>
      <c r="S93" s="1293"/>
      <c r="T93" s="1293">
        <f t="shared" si="24"/>
        <v>0</v>
      </c>
      <c r="U93" s="1293"/>
      <c r="V93" s="1293"/>
      <c r="W93" s="1293">
        <f t="shared" si="19"/>
        <v>0.59658117370515351</v>
      </c>
      <c r="X93" s="1293">
        <f t="shared" si="20"/>
        <v>1354.2959727972832</v>
      </c>
      <c r="Y93" s="410"/>
    </row>
    <row r="94" spans="1:25" s="1257" customFormat="1" ht="16.5" x14ac:dyDescent="0.3">
      <c r="A94" s="1305"/>
      <c r="B94" s="1294" t="s">
        <v>141</v>
      </c>
      <c r="C94" s="1306"/>
      <c r="D94" s="1307"/>
      <c r="E94" s="1300"/>
      <c r="F94" s="3"/>
      <c r="G94" s="1293"/>
      <c r="H94" s="1303"/>
      <c r="I94" s="1303"/>
      <c r="J94" s="1293"/>
      <c r="K94" s="1293"/>
      <c r="L94" s="1293"/>
      <c r="M94" s="1303"/>
      <c r="N94" s="1303"/>
      <c r="O94" s="4"/>
      <c r="P94" s="1293"/>
      <c r="Q94" s="1293"/>
      <c r="R94" s="1293"/>
      <c r="S94" s="1293"/>
      <c r="T94" s="1293"/>
      <c r="U94" s="1293"/>
      <c r="V94" s="1293"/>
      <c r="W94" s="1293"/>
      <c r="X94" s="1293"/>
      <c r="Y94" s="410"/>
    </row>
    <row r="95" spans="1:25" s="1257" customFormat="1" ht="16.5" x14ac:dyDescent="0.25">
      <c r="A95" s="1296">
        <v>11</v>
      </c>
      <c r="B95" s="1308" t="s">
        <v>142</v>
      </c>
      <c r="C95" s="1304">
        <v>19</v>
      </c>
      <c r="D95" s="1299">
        <f t="shared" si="21"/>
        <v>19</v>
      </c>
      <c r="E95" s="1300">
        <v>10497.378000000001</v>
      </c>
      <c r="F95" s="3">
        <v>20.168190499330102</v>
      </c>
      <c r="G95" s="1309">
        <f>F95/F81</f>
        <v>0.21621070175072754</v>
      </c>
      <c r="H95" s="1303">
        <v>217.78069520691255</v>
      </c>
      <c r="I95" s="1303">
        <v>1133.7175952371001</v>
      </c>
      <c r="J95" s="1293"/>
      <c r="K95" s="1293">
        <f t="shared" ref="K95:K102" si="25">H95+I95+J95</f>
        <v>1351.4982904440126</v>
      </c>
      <c r="L95" s="1293">
        <f t="shared" ref="L95:L106" si="26">(K95*100000)/(F95*1000000)*100</f>
        <v>670.11380643637972</v>
      </c>
      <c r="M95" s="1303">
        <v>0.17206517148066233</v>
      </c>
      <c r="N95" s="1303"/>
      <c r="O95" s="4">
        <v>-9.2004253007967396</v>
      </c>
      <c r="P95" s="1293"/>
      <c r="Q95" s="1293"/>
      <c r="R95" s="1293"/>
      <c r="S95" s="1293"/>
      <c r="T95" s="1293">
        <f t="shared" ref="T95:T106" si="27">SUM(M95:S95)</f>
        <v>-9.0283601293160771</v>
      </c>
      <c r="U95" s="1293"/>
      <c r="V95" s="1293"/>
      <c r="W95" s="1293">
        <f>K95+T95+U95+V95</f>
        <v>1342.4699303146965</v>
      </c>
      <c r="X95" s="1293">
        <f>(W95*100000)/(F95*1000000)*100</f>
        <v>665.63727190066322</v>
      </c>
      <c r="Y95" s="1310"/>
    </row>
    <row r="96" spans="1:25" s="1257" customFormat="1" ht="16.5" x14ac:dyDescent="0.25">
      <c r="A96" s="1296">
        <v>12</v>
      </c>
      <c r="B96" s="1308" t="s">
        <v>143</v>
      </c>
      <c r="C96" s="1304">
        <v>19</v>
      </c>
      <c r="D96" s="1299">
        <f t="shared" si="21"/>
        <v>19</v>
      </c>
      <c r="E96" s="1300">
        <v>37861.758999999998</v>
      </c>
      <c r="F96" s="3">
        <v>45.836912277521357</v>
      </c>
      <c r="G96" s="1309">
        <f>F96/F81</f>
        <v>0.49138919874535159</v>
      </c>
      <c r="H96" s="1303">
        <v>566.65720852171717</v>
      </c>
      <c r="I96" s="1303">
        <v>2829.3303221141982</v>
      </c>
      <c r="J96" s="1293"/>
      <c r="K96" s="1293">
        <f t="shared" si="25"/>
        <v>3395.9875306359154</v>
      </c>
      <c r="L96" s="1293">
        <f t="shared" si="26"/>
        <v>740.88488117933809</v>
      </c>
      <c r="M96" s="1303">
        <v>2.4059892858469754</v>
      </c>
      <c r="N96" s="1303"/>
      <c r="O96" s="4">
        <v>-57.039335419270401</v>
      </c>
      <c r="P96" s="1293"/>
      <c r="Q96" s="1293"/>
      <c r="R96" s="1293"/>
      <c r="S96" s="1293"/>
      <c r="T96" s="1293">
        <f t="shared" si="27"/>
        <v>-54.633346133423423</v>
      </c>
      <c r="U96" s="1293"/>
      <c r="V96" s="1293"/>
      <c r="W96" s="1293">
        <f>K96+T96+U96+V96</f>
        <v>3341.354184502492</v>
      </c>
      <c r="X96" s="1293">
        <f>(W96*100000)/(F96*1000000)*100</f>
        <v>728.96580909990917</v>
      </c>
      <c r="Y96" s="1310"/>
    </row>
    <row r="97" spans="1:25" s="1257" customFormat="1" ht="16.5" x14ac:dyDescent="0.25">
      <c r="A97" s="1296">
        <v>13</v>
      </c>
      <c r="B97" s="1308" t="s">
        <v>144</v>
      </c>
      <c r="C97" s="1304">
        <v>3</v>
      </c>
      <c r="D97" s="1299">
        <f t="shared" si="21"/>
        <v>3</v>
      </c>
      <c r="E97" s="1300">
        <v>676.56</v>
      </c>
      <c r="F97" s="3">
        <v>0.46383665226645626</v>
      </c>
      <c r="G97" s="1309">
        <f>F97/F81</f>
        <v>4.9725059909350704E-3</v>
      </c>
      <c r="H97" s="1303">
        <v>9.6913216545390188</v>
      </c>
      <c r="I97" s="1303">
        <v>25.882206522816929</v>
      </c>
      <c r="J97" s="1293"/>
      <c r="K97" s="1293">
        <f t="shared" si="25"/>
        <v>35.573528177355946</v>
      </c>
      <c r="L97" s="1293">
        <f t="shared" si="26"/>
        <v>766.94086169198044</v>
      </c>
      <c r="M97" s="1303">
        <v>0</v>
      </c>
      <c r="N97" s="1303"/>
      <c r="O97" s="4">
        <v>-0.2816993853872341</v>
      </c>
      <c r="P97" s="1293"/>
      <c r="Q97" s="1293"/>
      <c r="R97" s="1293"/>
      <c r="S97" s="1293"/>
      <c r="T97" s="1293">
        <f t="shared" si="27"/>
        <v>-0.2816993853872341</v>
      </c>
      <c r="U97" s="1293"/>
      <c r="V97" s="1293"/>
      <c r="W97" s="1293">
        <f>K97+T97+U97+V97</f>
        <v>35.291828791968712</v>
      </c>
      <c r="X97" s="1293">
        <f>(W97*100000)/(F97*1000000)*100</f>
        <v>760.86761620758932</v>
      </c>
      <c r="Y97" s="410"/>
    </row>
    <row r="98" spans="1:25" s="1257" customFormat="1" ht="16.5" x14ac:dyDescent="0.25">
      <c r="A98" s="1296">
        <v>14</v>
      </c>
      <c r="B98" s="1308" t="s">
        <v>145</v>
      </c>
      <c r="C98" s="1304">
        <v>3</v>
      </c>
      <c r="D98" s="1299">
        <f t="shared" si="21"/>
        <v>3</v>
      </c>
      <c r="E98" s="1300">
        <v>751.8</v>
      </c>
      <c r="F98" s="3">
        <v>0.38694129383598053</v>
      </c>
      <c r="G98" s="1309">
        <f>F98/F81</f>
        <v>4.1481583922658135E-3</v>
      </c>
      <c r="H98" s="1303">
        <v>12.636030383684666</v>
      </c>
      <c r="I98" s="1303">
        <v>24.690766820154295</v>
      </c>
      <c r="J98" s="1293"/>
      <c r="K98" s="1293">
        <f t="shared" si="25"/>
        <v>37.326797203838964</v>
      </c>
      <c r="L98" s="1293">
        <f t="shared" si="26"/>
        <v>964.663058672185</v>
      </c>
      <c r="M98" s="1303">
        <v>0.21524755042368571</v>
      </c>
      <c r="N98" s="1303"/>
      <c r="O98" s="4">
        <v>8.0782538542867544E-2</v>
      </c>
      <c r="P98" s="1293"/>
      <c r="Q98" s="1293"/>
      <c r="R98" s="1293"/>
      <c r="S98" s="1293"/>
      <c r="T98" s="1293">
        <f t="shared" si="27"/>
        <v>0.29603008896655325</v>
      </c>
      <c r="U98" s="1293"/>
      <c r="V98" s="1293"/>
      <c r="W98" s="1293">
        <f>K98+T98+U98+V98</f>
        <v>37.622827292805518</v>
      </c>
      <c r="X98" s="1293">
        <f>(W98*100000)/(F98*1000000)*100</f>
        <v>972.3135755253187</v>
      </c>
      <c r="Y98" s="410"/>
    </row>
    <row r="99" spans="1:25" s="1257" customFormat="1" ht="16.5" x14ac:dyDescent="0.25">
      <c r="A99" s="1296">
        <v>15</v>
      </c>
      <c r="B99" s="1311" t="s">
        <v>146</v>
      </c>
      <c r="C99" s="1304">
        <v>1</v>
      </c>
      <c r="D99" s="1299">
        <f t="shared" si="21"/>
        <v>1</v>
      </c>
      <c r="E99" s="1300">
        <v>297</v>
      </c>
      <c r="F99" s="3">
        <v>0.57909855963427437</v>
      </c>
      <c r="G99" s="1309">
        <f>F99/F81</f>
        <v>6.2081576413868583E-3</v>
      </c>
      <c r="H99" s="1303">
        <v>4.3218253534760649</v>
      </c>
      <c r="I99" s="1303">
        <v>18.399650795803151</v>
      </c>
      <c r="J99" s="1293"/>
      <c r="K99" s="1293">
        <f t="shared" si="25"/>
        <v>22.721476149279216</v>
      </c>
      <c r="L99" s="1293">
        <f t="shared" si="26"/>
        <v>392.35939670837388</v>
      </c>
      <c r="M99" s="1303">
        <v>0.10935107036956378</v>
      </c>
      <c r="N99" s="1303"/>
      <c r="O99" s="4">
        <v>0.44255999178633554</v>
      </c>
      <c r="P99" s="1293"/>
      <c r="Q99" s="1293"/>
      <c r="R99" s="1285"/>
      <c r="S99" s="1293"/>
      <c r="T99" s="1293">
        <f t="shared" si="27"/>
        <v>0.55191106215589936</v>
      </c>
      <c r="U99" s="1293"/>
      <c r="V99" s="1293"/>
      <c r="W99" s="1293">
        <f>K99+T99+U99+V99</f>
        <v>23.273387211435114</v>
      </c>
      <c r="X99" s="1293">
        <f>(W99*100000)/(F99*1000000)*100</f>
        <v>401.88991708308271</v>
      </c>
      <c r="Y99" s="410"/>
    </row>
    <row r="100" spans="1:25" s="1257" customFormat="1" ht="30" x14ac:dyDescent="0.25">
      <c r="A100" s="1296">
        <v>16</v>
      </c>
      <c r="B100" s="1311" t="s">
        <v>195</v>
      </c>
      <c r="C100" s="1304">
        <v>1</v>
      </c>
      <c r="D100" s="1299">
        <f t="shared" si="21"/>
        <v>1</v>
      </c>
      <c r="E100" s="1300">
        <v>0</v>
      </c>
      <c r="F100" s="3">
        <v>0.95228999999999997</v>
      </c>
      <c r="G100" s="1309">
        <f>F100/F81</f>
        <v>1.0208912355178281E-2</v>
      </c>
      <c r="H100" s="1303">
        <v>7.8079999999999998</v>
      </c>
      <c r="I100" s="1303">
        <v>70.956547499999999</v>
      </c>
      <c r="J100" s="1293"/>
      <c r="K100" s="1293">
        <f t="shared" si="25"/>
        <v>78.764547499999992</v>
      </c>
      <c r="L100" s="1293">
        <f t="shared" si="26"/>
        <v>827.1067374434258</v>
      </c>
      <c r="M100" s="1303">
        <v>0</v>
      </c>
      <c r="N100" s="1303"/>
      <c r="O100" s="4">
        <v>-2.7324793999999999</v>
      </c>
      <c r="P100" s="1293"/>
      <c r="Q100" s="1293"/>
      <c r="R100" s="1285"/>
      <c r="S100" s="1293"/>
      <c r="T100" s="1293">
        <f t="shared" si="27"/>
        <v>-2.7324793999999999</v>
      </c>
      <c r="U100" s="1293"/>
      <c r="V100" s="1293"/>
      <c r="W100" s="1293">
        <f t="shared" ref="W100:W102" si="28">K100+T100+U100+V100</f>
        <v>76.032068099999989</v>
      </c>
      <c r="X100" s="1293">
        <f t="shared" ref="X100:X102" si="29">(W100*100000)/(F100*1000000)*100</f>
        <v>798.41296348801302</v>
      </c>
      <c r="Y100" s="1971" t="s">
        <v>1170</v>
      </c>
    </row>
    <row r="101" spans="1:25" s="1257" customFormat="1" ht="16.5" x14ac:dyDescent="0.25">
      <c r="A101" s="1296">
        <v>17</v>
      </c>
      <c r="B101" s="1311" t="s">
        <v>692</v>
      </c>
      <c r="C101" s="1304">
        <v>1</v>
      </c>
      <c r="D101" s="1299">
        <f t="shared" si="21"/>
        <v>1</v>
      </c>
      <c r="E101" s="1300">
        <v>673</v>
      </c>
      <c r="F101" s="3">
        <v>8.7975723278874984E-2</v>
      </c>
      <c r="G101" s="1309">
        <f>F101/F81</f>
        <v>9.43133339988294E-4</v>
      </c>
      <c r="H101" s="1303">
        <v>6.2905432267030728</v>
      </c>
      <c r="I101" s="1303">
        <v>5.0054923643611851</v>
      </c>
      <c r="J101" s="1293"/>
      <c r="K101" s="1293">
        <f t="shared" si="25"/>
        <v>11.296035591064257</v>
      </c>
      <c r="L101" s="1293">
        <f t="shared" si="26"/>
        <v>1283.9946260239155</v>
      </c>
      <c r="M101" s="1303">
        <v>4.9692952999048426E-2</v>
      </c>
      <c r="N101" s="1303"/>
      <c r="O101" s="4">
        <v>-0.10696089247785287</v>
      </c>
      <c r="P101" s="1293"/>
      <c r="Q101" s="1293"/>
      <c r="R101" s="1285"/>
      <c r="S101" s="1293"/>
      <c r="T101" s="1293">
        <f t="shared" si="27"/>
        <v>-5.7267939478804444E-2</v>
      </c>
      <c r="U101" s="1293"/>
      <c r="V101" s="1293"/>
      <c r="W101" s="1293">
        <f t="shared" si="28"/>
        <v>11.238767651585453</v>
      </c>
      <c r="X101" s="1293">
        <f t="shared" si="29"/>
        <v>1277.4851098364475</v>
      </c>
      <c r="Y101" s="410"/>
    </row>
    <row r="102" spans="1:25" s="1257" customFormat="1" ht="47.25" x14ac:dyDescent="0.25">
      <c r="A102" s="1296">
        <v>18</v>
      </c>
      <c r="B102" s="1311" t="s">
        <v>695</v>
      </c>
      <c r="C102" s="1304">
        <v>1</v>
      </c>
      <c r="D102" s="1299">
        <f t="shared" si="21"/>
        <v>1</v>
      </c>
      <c r="E102" s="1300">
        <v>2310</v>
      </c>
      <c r="F102" s="3">
        <v>2.3947139090767982</v>
      </c>
      <c r="G102" s="1309">
        <f>F102/F81</f>
        <v>2.5672247333786355E-2</v>
      </c>
      <c r="H102" s="1303">
        <v>21.303661262180288</v>
      </c>
      <c r="I102" s="1303">
        <v>173.87264635091609</v>
      </c>
      <c r="J102" s="1293"/>
      <c r="K102" s="1293">
        <f t="shared" si="25"/>
        <v>195.17630761309638</v>
      </c>
      <c r="L102" s="1293">
        <f t="shared" si="26"/>
        <v>815.02974895376997</v>
      </c>
      <c r="M102" s="1303">
        <v>0</v>
      </c>
      <c r="N102" s="1303"/>
      <c r="O102" s="4">
        <v>-3.6331753617986373</v>
      </c>
      <c r="P102" s="1293"/>
      <c r="Q102" s="1293"/>
      <c r="R102" s="1285"/>
      <c r="S102" s="1293"/>
      <c r="T102" s="1293">
        <f t="shared" si="27"/>
        <v>-3.6331753617986373</v>
      </c>
      <c r="U102" s="1293"/>
      <c r="V102" s="1293"/>
      <c r="W102" s="1293">
        <f t="shared" si="28"/>
        <v>191.54313225129775</v>
      </c>
      <c r="X102" s="1293">
        <f t="shared" si="29"/>
        <v>799.85810215275694</v>
      </c>
      <c r="Y102" s="1310" t="s">
        <v>1171</v>
      </c>
    </row>
    <row r="103" spans="1:25" s="1257" customFormat="1" ht="16.5" x14ac:dyDescent="0.3">
      <c r="A103" s="1305"/>
      <c r="B103" s="1289" t="s">
        <v>147</v>
      </c>
      <c r="C103" s="1306"/>
      <c r="D103" s="1299"/>
      <c r="E103" s="1300"/>
      <c r="F103" s="3"/>
      <c r="G103" s="1293"/>
      <c r="H103" s="1303"/>
      <c r="I103" s="1303"/>
      <c r="J103" s="1293"/>
      <c r="K103" s="1293"/>
      <c r="L103" s="1293"/>
      <c r="M103" s="1303"/>
      <c r="N103" s="1303"/>
      <c r="O103" s="4"/>
      <c r="P103" s="1293"/>
      <c r="Q103" s="1293"/>
      <c r="R103" s="1285"/>
      <c r="S103" s="1293"/>
      <c r="T103" s="1293"/>
      <c r="U103" s="1293"/>
      <c r="V103" s="1293"/>
      <c r="W103" s="1293"/>
      <c r="X103" s="1293"/>
      <c r="Y103" s="410"/>
    </row>
    <row r="104" spans="1:25" s="1257" customFormat="1" ht="16.5" x14ac:dyDescent="0.25">
      <c r="A104" s="1296">
        <v>19</v>
      </c>
      <c r="B104" s="1311" t="s">
        <v>148</v>
      </c>
      <c r="C104" s="1304">
        <v>40</v>
      </c>
      <c r="D104" s="1299">
        <f t="shared" si="21"/>
        <v>40</v>
      </c>
      <c r="E104" s="1300">
        <v>8071.6719999999987</v>
      </c>
      <c r="F104" s="3">
        <v>11.256963527740478</v>
      </c>
      <c r="G104" s="1309">
        <f>F104/F81</f>
        <v>0.12067894658154665</v>
      </c>
      <c r="H104" s="1303">
        <v>152.21250232662615</v>
      </c>
      <c r="I104" s="1303">
        <v>709.50204165545767</v>
      </c>
      <c r="J104" s="1293"/>
      <c r="K104" s="1293">
        <f t="shared" ref="K104:K106" si="30">H104+I104+J104</f>
        <v>861.7145439820838</v>
      </c>
      <c r="L104" s="1293">
        <f t="shared" si="26"/>
        <v>765.49465747007616</v>
      </c>
      <c r="M104" s="1303">
        <v>1.993032874293386E-3</v>
      </c>
      <c r="N104" s="1303"/>
      <c r="O104" s="4">
        <v>0</v>
      </c>
      <c r="P104" s="1293"/>
      <c r="Q104" s="1293"/>
      <c r="R104" s="4">
        <v>105.64601627715378</v>
      </c>
      <c r="S104" s="1293"/>
      <c r="T104" s="1293">
        <f t="shared" si="27"/>
        <v>105.64800931002807</v>
      </c>
      <c r="U104" s="1293"/>
      <c r="V104" s="1293"/>
      <c r="W104" s="1293">
        <f>K104+T104+U104+V104</f>
        <v>967.3625532921119</v>
      </c>
      <c r="X104" s="1293">
        <f>(W104*100000)/(F104*1000000)*100</f>
        <v>859.34590700968806</v>
      </c>
      <c r="Y104" s="410"/>
    </row>
    <row r="105" spans="1:25" s="1257" customFormat="1" ht="16.5" x14ac:dyDescent="0.25">
      <c r="A105" s="1296">
        <v>20</v>
      </c>
      <c r="B105" s="1311" t="s">
        <v>196</v>
      </c>
      <c r="C105" s="1304">
        <v>1</v>
      </c>
      <c r="D105" s="1299">
        <f t="shared" si="21"/>
        <v>1</v>
      </c>
      <c r="E105" s="1300">
        <v>465</v>
      </c>
      <c r="F105" s="3">
        <v>0.19924413220097742</v>
      </c>
      <c r="G105" s="1309">
        <f>F105/F81</f>
        <v>2.1359731625065193E-3</v>
      </c>
      <c r="H105" s="1303">
        <v>6.6757765509752396</v>
      </c>
      <c r="I105" s="1303">
        <v>12.90874677130088</v>
      </c>
      <c r="J105" s="1293"/>
      <c r="K105" s="1293">
        <f>H105+I105+J105</f>
        <v>19.584523322276119</v>
      </c>
      <c r="L105" s="1293">
        <f>(K105*100000)/(F105*1000000)*100</f>
        <v>982.94103349157729</v>
      </c>
      <c r="M105" s="1303">
        <v>0</v>
      </c>
      <c r="N105" s="1303"/>
      <c r="O105" s="4">
        <v>0</v>
      </c>
      <c r="P105" s="1293"/>
      <c r="Q105" s="1293"/>
      <c r="R105" s="4">
        <v>6.7492065255071223</v>
      </c>
      <c r="S105" s="1293"/>
      <c r="T105" s="1293">
        <f>SUM(M105:S105)</f>
        <v>6.7492065255071223</v>
      </c>
      <c r="U105" s="1293"/>
      <c r="V105" s="1293"/>
      <c r="W105" s="1293">
        <f>K105+T105+U105+V105</f>
        <v>26.333729847783243</v>
      </c>
      <c r="X105" s="1293">
        <f>(W105*100000)/(F105*1000000)*100</f>
        <v>1321.681575105079</v>
      </c>
      <c r="Y105" s="410"/>
    </row>
    <row r="106" spans="1:25" s="1257" customFormat="1" ht="16.5" x14ac:dyDescent="0.25">
      <c r="A106" s="1296">
        <v>21</v>
      </c>
      <c r="B106" s="1311" t="s">
        <v>149</v>
      </c>
      <c r="C106" s="1304">
        <v>3</v>
      </c>
      <c r="D106" s="1299">
        <f t="shared" si="21"/>
        <v>3</v>
      </c>
      <c r="E106" s="1300">
        <v>292.60000000000002</v>
      </c>
      <c r="F106" s="3">
        <v>0.46080514965902108</v>
      </c>
      <c r="G106" s="1309">
        <f>F106/F81</f>
        <v>4.9400071256484454E-3</v>
      </c>
      <c r="H106" s="1303">
        <v>11.815264634409772</v>
      </c>
      <c r="I106" s="1303">
        <v>43.107254757679478</v>
      </c>
      <c r="J106" s="1293"/>
      <c r="K106" s="1293">
        <f t="shared" si="30"/>
        <v>54.922519392089249</v>
      </c>
      <c r="L106" s="1293">
        <f t="shared" si="26"/>
        <v>1191.8816322415212</v>
      </c>
      <c r="M106" s="1303">
        <v>0</v>
      </c>
      <c r="N106" s="1303"/>
      <c r="O106" s="4">
        <v>0</v>
      </c>
      <c r="P106" s="1293"/>
      <c r="Q106" s="1293"/>
      <c r="R106" s="4">
        <v>12.097071776441076</v>
      </c>
      <c r="S106" s="1293"/>
      <c r="T106" s="1293">
        <f t="shared" si="27"/>
        <v>12.097071776441076</v>
      </c>
      <c r="U106" s="1293"/>
      <c r="V106" s="1293"/>
      <c r="W106" s="1293">
        <f>K106+T106+U106+V106</f>
        <v>67.019591168530326</v>
      </c>
      <c r="X106" s="1293">
        <f>(W106*100000)/(F106*1000000)*100</f>
        <v>1454.4019574894587</v>
      </c>
      <c r="Y106" s="410"/>
    </row>
    <row r="107" spans="1:25" s="1257" customFormat="1" ht="33" x14ac:dyDescent="0.25">
      <c r="A107" s="1312" t="s">
        <v>150</v>
      </c>
      <c r="B107" s="1313" t="s">
        <v>151</v>
      </c>
      <c r="C107" s="1314"/>
      <c r="D107" s="1307"/>
      <c r="E107" s="1315"/>
      <c r="F107" s="1316"/>
      <c r="G107" s="1293"/>
      <c r="H107" s="1293"/>
      <c r="I107" s="1293"/>
      <c r="J107" s="1293"/>
      <c r="K107" s="1293"/>
      <c r="L107" s="1293"/>
      <c r="M107" s="1317"/>
      <c r="N107" s="1317"/>
      <c r="O107" s="1317"/>
      <c r="P107" s="1293"/>
      <c r="Q107" s="1293"/>
      <c r="R107" s="1293"/>
      <c r="S107" s="1293"/>
      <c r="T107" s="1293"/>
      <c r="U107" s="1293"/>
      <c r="V107" s="1293"/>
      <c r="W107" s="1293"/>
      <c r="X107" s="1293"/>
      <c r="Y107" s="410"/>
    </row>
    <row r="108" spans="1:25" s="1257" customFormat="1" ht="15.75" x14ac:dyDescent="0.25">
      <c r="A108" s="1288" t="s">
        <v>152</v>
      </c>
      <c r="B108" s="1318" t="s">
        <v>153</v>
      </c>
      <c r="C108" s="1307"/>
      <c r="D108" s="1307"/>
      <c r="E108" s="1319"/>
      <c r="F108" s="1292"/>
      <c r="G108" s="1293"/>
      <c r="H108" s="1293"/>
      <c r="I108" s="1293"/>
      <c r="J108" s="1293"/>
      <c r="K108" s="1293"/>
      <c r="L108" s="1293"/>
      <c r="M108" s="1293"/>
      <c r="N108" s="1293"/>
      <c r="O108" s="1293"/>
      <c r="P108" s="1293"/>
      <c r="Q108" s="1293"/>
      <c r="R108" s="1293"/>
      <c r="S108" s="1293"/>
      <c r="T108" s="1293"/>
      <c r="U108" s="1293"/>
      <c r="V108" s="1293"/>
      <c r="W108" s="1293"/>
      <c r="X108" s="1293"/>
      <c r="Y108" s="410"/>
    </row>
    <row r="109" spans="1:25" s="1257" customFormat="1" ht="15.75" x14ac:dyDescent="0.25">
      <c r="A109" s="1288" t="s">
        <v>154</v>
      </c>
      <c r="B109" s="1318" t="s">
        <v>155</v>
      </c>
      <c r="C109" s="1307"/>
      <c r="D109" s="1307"/>
      <c r="E109" s="1319"/>
      <c r="F109" s="1292"/>
      <c r="G109" s="1293"/>
      <c r="H109" s="1293"/>
      <c r="I109" s="1293"/>
      <c r="J109" s="1293"/>
      <c r="K109" s="1293"/>
      <c r="L109" s="1293"/>
      <c r="M109" s="1293"/>
      <c r="N109" s="1293"/>
      <c r="O109" s="1293"/>
      <c r="P109" s="1293"/>
      <c r="Q109" s="1293"/>
      <c r="R109" s="1293"/>
      <c r="S109" s="1293"/>
      <c r="T109" s="1293"/>
      <c r="U109" s="1293"/>
      <c r="V109" s="1293"/>
      <c r="W109" s="1293"/>
      <c r="X109" s="1293"/>
      <c r="Y109" s="410"/>
    </row>
    <row r="110" spans="1:25" s="1257" customFormat="1" ht="15.75" x14ac:dyDescent="0.25">
      <c r="A110" s="1288" t="s">
        <v>156</v>
      </c>
      <c r="B110" s="1318" t="s">
        <v>157</v>
      </c>
      <c r="C110" s="1307"/>
      <c r="D110" s="1307"/>
      <c r="E110" s="1319"/>
      <c r="F110" s="1292"/>
      <c r="G110" s="1293"/>
      <c r="H110" s="1293"/>
      <c r="I110" s="1293"/>
      <c r="J110" s="1293"/>
      <c r="K110" s="1293"/>
      <c r="L110" s="1293"/>
      <c r="M110" s="1293"/>
      <c r="N110" s="1293"/>
      <c r="O110" s="1293"/>
      <c r="P110" s="1293"/>
      <c r="Q110" s="1293"/>
      <c r="R110" s="1293"/>
      <c r="S110" s="1293"/>
      <c r="T110" s="1293"/>
      <c r="U110" s="1293"/>
      <c r="V110" s="1293"/>
      <c r="W110" s="1293"/>
      <c r="X110" s="1293"/>
      <c r="Y110" s="410"/>
    </row>
    <row r="111" spans="1:25" s="1257" customFormat="1" ht="16.5" x14ac:dyDescent="0.3">
      <c r="A111" s="1320" t="s">
        <v>158</v>
      </c>
      <c r="B111" s="1321" t="s">
        <v>159</v>
      </c>
      <c r="C111" s="1307"/>
      <c r="D111" s="1307"/>
      <c r="E111" s="1319"/>
      <c r="F111" s="1292"/>
      <c r="G111" s="1293"/>
      <c r="H111" s="1293"/>
      <c r="I111" s="1293"/>
      <c r="J111" s="1293"/>
      <c r="K111" s="1293"/>
      <c r="L111" s="1293"/>
      <c r="M111" s="1293"/>
      <c r="N111" s="1293"/>
      <c r="O111" s="1293"/>
      <c r="P111" s="1293"/>
      <c r="Q111" s="1293"/>
      <c r="R111" s="1293"/>
      <c r="S111" s="1293"/>
      <c r="T111" s="1293"/>
      <c r="U111" s="1293"/>
      <c r="V111" s="1293"/>
      <c r="W111" s="1293"/>
      <c r="X111" s="1293"/>
      <c r="Y111" s="1322"/>
    </row>
    <row r="112" spans="1:25" s="1257" customFormat="1" ht="15.75" x14ac:dyDescent="0.25">
      <c r="A112" s="1288" t="s">
        <v>152</v>
      </c>
      <c r="B112" s="409" t="s">
        <v>160</v>
      </c>
      <c r="C112" s="409"/>
      <c r="D112" s="409"/>
      <c r="E112" s="1323"/>
      <c r="F112" s="1292"/>
      <c r="G112" s="1293"/>
      <c r="H112" s="1293"/>
      <c r="I112" s="1293"/>
      <c r="J112" s="1293"/>
      <c r="K112" s="1293"/>
      <c r="L112" s="1293"/>
      <c r="M112" s="1293"/>
      <c r="N112" s="1293"/>
      <c r="O112" s="1293"/>
      <c r="P112" s="1293"/>
      <c r="Q112" s="1293"/>
      <c r="R112" s="1293"/>
      <c r="S112" s="1293"/>
      <c r="T112" s="1293"/>
      <c r="U112" s="1293"/>
      <c r="V112" s="1293"/>
      <c r="W112" s="1293">
        <f>W54*1.15</f>
        <v>2.5529999999999999</v>
      </c>
      <c r="X112" s="1293"/>
      <c r="Y112" s="410"/>
    </row>
    <row r="113" spans="1:25" s="1257" customFormat="1" ht="15.75" x14ac:dyDescent="0.25">
      <c r="A113" s="1288" t="s">
        <v>154</v>
      </c>
      <c r="B113" s="409" t="s">
        <v>161</v>
      </c>
      <c r="C113" s="409"/>
      <c r="D113" s="409"/>
      <c r="E113" s="1323"/>
      <c r="F113" s="1292"/>
      <c r="G113" s="1293"/>
      <c r="H113" s="1293"/>
      <c r="I113" s="1293"/>
      <c r="J113" s="1293"/>
      <c r="K113" s="1293"/>
      <c r="L113" s="1293"/>
      <c r="M113" s="1293"/>
      <c r="N113" s="1293"/>
      <c r="O113" s="1293"/>
      <c r="P113" s="1293"/>
      <c r="Q113" s="1293"/>
      <c r="R113" s="1293"/>
      <c r="S113" s="1293"/>
      <c r="T113" s="1293"/>
      <c r="U113" s="1293"/>
      <c r="V113" s="1293"/>
      <c r="W113" s="1293">
        <f>W55*1.15</f>
        <v>12.603999999999999</v>
      </c>
      <c r="X113" s="1293"/>
      <c r="Y113" s="410"/>
    </row>
    <row r="114" spans="1:25" s="1257" customFormat="1" ht="16.5" x14ac:dyDescent="0.3">
      <c r="A114" s="438" t="s">
        <v>162</v>
      </c>
      <c r="B114" s="1290" t="s">
        <v>163</v>
      </c>
      <c r="C114" s="409"/>
      <c r="D114" s="409"/>
      <c r="E114" s="1323"/>
      <c r="F114" s="1292"/>
      <c r="G114" s="1293"/>
      <c r="H114" s="1293"/>
      <c r="I114" s="1293"/>
      <c r="J114" s="1293"/>
      <c r="K114" s="1293"/>
      <c r="L114" s="1293"/>
      <c r="M114" s="1293"/>
      <c r="N114" s="1293"/>
      <c r="O114" s="1293"/>
      <c r="P114" s="1293"/>
      <c r="Q114" s="1293"/>
      <c r="R114" s="1293"/>
      <c r="S114" s="1293"/>
      <c r="T114" s="1293"/>
      <c r="U114" s="1293"/>
      <c r="V114" s="1293"/>
      <c r="W114" s="1293">
        <f>SUM(W112:W113)</f>
        <v>15.157</v>
      </c>
      <c r="X114" s="1293"/>
      <c r="Y114" s="410"/>
    </row>
    <row r="115" spans="1:25" s="1257" customFormat="1" ht="15.75" x14ac:dyDescent="0.25">
      <c r="A115" s="1288" t="s">
        <v>152</v>
      </c>
      <c r="B115" s="1324" t="s">
        <v>164</v>
      </c>
      <c r="C115" s="409"/>
      <c r="D115" s="1307"/>
      <c r="E115" s="1323"/>
      <c r="F115" s="1292"/>
      <c r="G115" s="1293"/>
      <c r="H115" s="1293"/>
      <c r="I115" s="1293"/>
      <c r="J115" s="1293"/>
      <c r="K115" s="1293"/>
      <c r="L115" s="1293"/>
      <c r="M115" s="1293"/>
      <c r="N115" s="1293"/>
      <c r="O115" s="1293"/>
      <c r="P115" s="1293"/>
      <c r="Q115" s="1293"/>
      <c r="R115" s="1293"/>
      <c r="S115" s="1293"/>
      <c r="T115" s="1293"/>
      <c r="U115" s="1293"/>
      <c r="V115" s="1293"/>
      <c r="W115" s="1319"/>
      <c r="X115" s="1293"/>
      <c r="Y115" s="410"/>
    </row>
    <row r="116" spans="1:25" s="1257" customFormat="1" ht="15.75" x14ac:dyDescent="0.25">
      <c r="A116" s="1325" t="s">
        <v>154</v>
      </c>
      <c r="B116" s="1307" t="s">
        <v>165</v>
      </c>
      <c r="C116" s="409"/>
      <c r="D116" s="1307"/>
      <c r="E116" s="1323"/>
      <c r="F116" s="1292"/>
      <c r="G116" s="1293"/>
      <c r="H116" s="1293"/>
      <c r="I116" s="1293"/>
      <c r="J116" s="1293"/>
      <c r="K116" s="1293"/>
      <c r="L116" s="1293"/>
      <c r="M116" s="1293"/>
      <c r="N116" s="1293"/>
      <c r="O116" s="1293"/>
      <c r="P116" s="1293"/>
      <c r="Q116" s="1293"/>
      <c r="R116" s="1293"/>
      <c r="S116" s="1293"/>
      <c r="T116" s="1293"/>
      <c r="U116" s="1293"/>
      <c r="V116" s="1293"/>
      <c r="W116" s="1285"/>
      <c r="X116" s="1293"/>
      <c r="Y116" s="410"/>
    </row>
    <row r="117" spans="1:25" s="1257" customFormat="1" ht="15.75" x14ac:dyDescent="0.25">
      <c r="A117" s="1288" t="s">
        <v>156</v>
      </c>
      <c r="B117" s="1326" t="s">
        <v>166</v>
      </c>
      <c r="C117" s="409"/>
      <c r="D117" s="409"/>
      <c r="E117" s="1323"/>
      <c r="F117" s="1292"/>
      <c r="G117" s="1293"/>
      <c r="H117" s="1293"/>
      <c r="I117" s="1293"/>
      <c r="J117" s="1293"/>
      <c r="K117" s="1293"/>
      <c r="L117" s="1293"/>
      <c r="M117" s="1293"/>
      <c r="N117" s="1293"/>
      <c r="O117" s="1293"/>
      <c r="P117" s="1293"/>
      <c r="Q117" s="1293"/>
      <c r="R117" s="1293"/>
      <c r="S117" s="1293"/>
      <c r="T117" s="1293"/>
      <c r="U117" s="1293"/>
      <c r="V117" s="1293"/>
      <c r="W117" s="1293"/>
      <c r="X117" s="1293"/>
      <c r="Y117" s="410"/>
    </row>
    <row r="118" spans="1:25" s="1257" customFormat="1" ht="15.75" x14ac:dyDescent="0.25">
      <c r="A118" s="1288" t="s">
        <v>167</v>
      </c>
      <c r="B118" s="1326" t="s">
        <v>168</v>
      </c>
      <c r="C118" s="409"/>
      <c r="D118" s="409"/>
      <c r="E118" s="1323"/>
      <c r="F118" s="1292"/>
      <c r="G118" s="1293"/>
      <c r="H118" s="1293"/>
      <c r="I118" s="1293"/>
      <c r="J118" s="1293"/>
      <c r="K118" s="1293"/>
      <c r="L118" s="1293"/>
      <c r="M118" s="1293"/>
      <c r="N118" s="1293"/>
      <c r="O118" s="1293"/>
      <c r="P118" s="1293"/>
      <c r="Q118" s="1293"/>
      <c r="R118" s="1293"/>
      <c r="S118" s="1293"/>
      <c r="T118" s="1293"/>
      <c r="U118" s="1293"/>
      <c r="V118" s="1293"/>
      <c r="W118" s="1293"/>
      <c r="X118" s="1293"/>
      <c r="Y118" s="410"/>
    </row>
    <row r="119" spans="1:25" s="1257" customFormat="1" ht="15.75" x14ac:dyDescent="0.25">
      <c r="A119" s="1288" t="s">
        <v>169</v>
      </c>
      <c r="B119" s="1326" t="s">
        <v>1172</v>
      </c>
      <c r="C119" s="409"/>
      <c r="D119" s="409"/>
      <c r="E119" s="1323"/>
      <c r="F119" s="1292"/>
      <c r="G119" s="1293"/>
      <c r="H119" s="1293"/>
      <c r="I119" s="1293"/>
      <c r="J119" s="1293"/>
      <c r="K119" s="1293"/>
      <c r="L119" s="1293"/>
      <c r="M119" s="1293"/>
      <c r="N119" s="1293"/>
      <c r="O119" s="1293"/>
      <c r="P119" s="1293"/>
      <c r="Q119" s="1293"/>
      <c r="R119" s="1293"/>
      <c r="S119" s="1293"/>
      <c r="T119" s="1293"/>
      <c r="U119" s="1293"/>
      <c r="V119" s="1293"/>
      <c r="W119" s="1293">
        <v>0.15</v>
      </c>
      <c r="X119" s="1293"/>
      <c r="Y119" s="410"/>
    </row>
    <row r="120" spans="1:25" s="1257" customFormat="1" ht="15.75" x14ac:dyDescent="0.25">
      <c r="A120" s="1288" t="s">
        <v>170</v>
      </c>
      <c r="B120" s="409" t="s">
        <v>171</v>
      </c>
      <c r="C120" s="409"/>
      <c r="D120" s="409"/>
      <c r="E120" s="1323"/>
      <c r="F120" s="1292"/>
      <c r="G120" s="1293"/>
      <c r="H120" s="1293"/>
      <c r="I120" s="1293"/>
      <c r="J120" s="1293"/>
      <c r="K120" s="1293"/>
      <c r="L120" s="1293"/>
      <c r="M120" s="1293"/>
      <c r="N120" s="1293"/>
      <c r="O120" s="1293"/>
      <c r="P120" s="1293"/>
      <c r="Q120" s="1293"/>
      <c r="R120" s="1293"/>
      <c r="S120" s="1293"/>
      <c r="T120" s="1293"/>
      <c r="U120" s="1293"/>
      <c r="V120" s="1293"/>
      <c r="W120" s="1293"/>
      <c r="X120" s="1293"/>
      <c r="Y120" s="410"/>
    </row>
    <row r="121" spans="1:25" s="1257" customFormat="1" ht="15.75" x14ac:dyDescent="0.25">
      <c r="A121" s="1288" t="s">
        <v>172</v>
      </c>
      <c r="B121" s="1326" t="s">
        <v>197</v>
      </c>
      <c r="C121" s="427"/>
      <c r="D121" s="409"/>
      <c r="E121" s="1323"/>
      <c r="F121" s="1292"/>
      <c r="G121" s="1293"/>
      <c r="H121" s="1293"/>
      <c r="I121" s="1293"/>
      <c r="J121" s="1293"/>
      <c r="K121" s="1293"/>
      <c r="L121" s="1293"/>
      <c r="M121" s="1293"/>
      <c r="N121" s="1293"/>
      <c r="O121" s="1293"/>
      <c r="P121" s="1293"/>
      <c r="Q121" s="1293"/>
      <c r="R121" s="1293"/>
      <c r="S121" s="1293"/>
      <c r="T121" s="1293"/>
      <c r="U121" s="1293"/>
      <c r="V121" s="1293"/>
      <c r="W121" s="1293"/>
      <c r="X121" s="1293"/>
      <c r="Y121" s="410"/>
    </row>
    <row r="122" spans="1:25" s="1257" customFormat="1" ht="15.75" x14ac:dyDescent="0.25">
      <c r="A122" s="1288" t="s">
        <v>174</v>
      </c>
      <c r="B122" s="1326" t="s">
        <v>173</v>
      </c>
      <c r="C122" s="409"/>
      <c r="D122" s="409"/>
      <c r="E122" s="1323"/>
      <c r="F122" s="1292"/>
      <c r="G122" s="1293"/>
      <c r="H122" s="1293"/>
      <c r="I122" s="1293"/>
      <c r="J122" s="1293"/>
      <c r="K122" s="1293"/>
      <c r="L122" s="1293"/>
      <c r="M122" s="1285"/>
      <c r="N122" s="1285"/>
      <c r="O122" s="1285"/>
      <c r="P122" s="1293"/>
      <c r="Q122" s="1293"/>
      <c r="R122" s="1293"/>
      <c r="S122" s="1293"/>
      <c r="T122" s="1293"/>
      <c r="U122" s="1293"/>
      <c r="V122" s="1293"/>
      <c r="W122" s="1293">
        <v>0.21</v>
      </c>
      <c r="X122" s="1293"/>
      <c r="Y122" s="410"/>
    </row>
    <row r="123" spans="1:25" s="1257" customFormat="1" ht="15.75" x14ac:dyDescent="0.25">
      <c r="A123" s="1288" t="s">
        <v>176</v>
      </c>
      <c r="B123" s="1326" t="s">
        <v>175</v>
      </c>
      <c r="C123" s="409"/>
      <c r="D123" s="409"/>
      <c r="E123" s="1323"/>
      <c r="F123" s="1292"/>
      <c r="G123" s="1293"/>
      <c r="H123" s="1293"/>
      <c r="I123" s="1293"/>
      <c r="J123" s="1293"/>
      <c r="K123" s="1293"/>
      <c r="L123" s="1293"/>
      <c r="M123" s="1285"/>
      <c r="N123" s="1285"/>
      <c r="O123" s="1285"/>
      <c r="P123" s="1293"/>
      <c r="Q123" s="1293"/>
      <c r="R123" s="1293"/>
      <c r="S123" s="1293"/>
      <c r="T123" s="1293"/>
      <c r="U123" s="1293"/>
      <c r="V123" s="1293"/>
      <c r="W123" s="1293">
        <v>1.72</v>
      </c>
      <c r="X123" s="1293"/>
      <c r="Y123" s="410"/>
    </row>
    <row r="124" spans="1:25" s="1257" customFormat="1" ht="15.75" x14ac:dyDescent="0.25">
      <c r="A124" s="1288" t="s">
        <v>178</v>
      </c>
      <c r="B124" s="1326" t="s">
        <v>177</v>
      </c>
      <c r="C124" s="409"/>
      <c r="D124" s="409"/>
      <c r="E124" s="1323"/>
      <c r="F124" s="1292"/>
      <c r="G124" s="1293"/>
      <c r="H124" s="1293"/>
      <c r="I124" s="1293"/>
      <c r="J124" s="1293"/>
      <c r="K124" s="1293"/>
      <c r="L124" s="1293"/>
      <c r="M124" s="1285"/>
      <c r="N124" s="1285"/>
      <c r="O124" s="1285"/>
      <c r="P124" s="1293"/>
      <c r="Q124" s="1293"/>
      <c r="R124" s="1293"/>
      <c r="S124" s="1293"/>
      <c r="T124" s="1293"/>
      <c r="U124" s="1293"/>
      <c r="V124" s="1293"/>
      <c r="W124" s="1293">
        <v>2.85</v>
      </c>
      <c r="X124" s="1293"/>
      <c r="Y124" s="410"/>
    </row>
    <row r="125" spans="1:25" s="1257" customFormat="1" ht="15.75" x14ac:dyDescent="0.25">
      <c r="A125" s="1288" t="s">
        <v>180</v>
      </c>
      <c r="B125" s="1326" t="s">
        <v>179</v>
      </c>
      <c r="C125" s="409"/>
      <c r="D125" s="409"/>
      <c r="E125" s="1323"/>
      <c r="F125" s="1292"/>
      <c r="G125" s="1293"/>
      <c r="H125" s="1293"/>
      <c r="I125" s="1293"/>
      <c r="J125" s="1293"/>
      <c r="K125" s="1293"/>
      <c r="L125" s="1293"/>
      <c r="M125" s="1285"/>
      <c r="N125" s="1285"/>
      <c r="O125" s="1285"/>
      <c r="P125" s="1293"/>
      <c r="Q125" s="1293"/>
      <c r="R125" s="1293"/>
      <c r="S125" s="1293"/>
      <c r="T125" s="1293"/>
      <c r="U125" s="1293"/>
      <c r="V125" s="1293"/>
      <c r="W125" s="1293">
        <v>12.8</v>
      </c>
      <c r="X125" s="1293"/>
      <c r="Y125" s="410"/>
    </row>
    <row r="126" spans="1:25" s="1257" customFormat="1" ht="15.75" x14ac:dyDescent="0.25">
      <c r="A126" s="1288" t="s">
        <v>198</v>
      </c>
      <c r="B126" s="1326" t="s">
        <v>181</v>
      </c>
      <c r="C126" s="409"/>
      <c r="D126" s="409"/>
      <c r="E126" s="1323"/>
      <c r="F126" s="1292"/>
      <c r="G126" s="1293"/>
      <c r="H126" s="1293"/>
      <c r="I126" s="1293"/>
      <c r="J126" s="1293"/>
      <c r="K126" s="1293"/>
      <c r="L126" s="1293"/>
      <c r="M126" s="1285"/>
      <c r="N126" s="1285"/>
      <c r="O126" s="1285"/>
      <c r="P126" s="1293"/>
      <c r="Q126" s="1293"/>
      <c r="R126" s="1293"/>
      <c r="S126" s="1293"/>
      <c r="T126" s="1293"/>
      <c r="U126" s="1293"/>
      <c r="V126" s="1293"/>
      <c r="W126" s="1293">
        <v>2</v>
      </c>
      <c r="X126" s="1293"/>
      <c r="Y126" s="1322"/>
    </row>
    <row r="127" spans="1:25" s="1257" customFormat="1" ht="16.5" x14ac:dyDescent="0.3">
      <c r="A127" s="1288" t="s">
        <v>182</v>
      </c>
      <c r="B127" s="1321" t="s">
        <v>183</v>
      </c>
      <c r="C127" s="409"/>
      <c r="D127" s="409"/>
      <c r="E127" s="1323"/>
      <c r="F127" s="1292"/>
      <c r="G127" s="1293"/>
      <c r="H127" s="1293"/>
      <c r="I127" s="1293"/>
      <c r="J127" s="1293"/>
      <c r="K127" s="1293"/>
      <c r="L127" s="1293"/>
      <c r="M127" s="1293"/>
      <c r="N127" s="1293"/>
      <c r="O127" s="1293"/>
      <c r="P127" s="1293"/>
      <c r="Q127" s="1293"/>
      <c r="R127" s="1293"/>
      <c r="S127" s="1293"/>
      <c r="T127" s="1293"/>
      <c r="U127" s="1293"/>
      <c r="V127" s="1293"/>
      <c r="W127" s="1293">
        <f>W84+W85+W86+W87+W88+W89+W90+W91+W92+W93+W95+W96+W97+W98+W99+W100+W101+W102+W105+W104+W106+W114+W116+W119+W121+W122+W123+W124+W125+W126</f>
        <v>6988.6400456342626</v>
      </c>
      <c r="X127" s="1293"/>
      <c r="Y127" s="1322"/>
    </row>
    <row r="128" spans="1:25" s="1257" customFormat="1" ht="15.75" x14ac:dyDescent="0.25">
      <c r="A128" s="1288" t="s">
        <v>184</v>
      </c>
      <c r="B128" s="1307" t="s">
        <v>185</v>
      </c>
      <c r="C128" s="409"/>
      <c r="D128" s="1307"/>
      <c r="E128" s="1323"/>
      <c r="F128" s="1292"/>
      <c r="G128" s="1293"/>
      <c r="H128" s="1293"/>
      <c r="I128" s="1293"/>
      <c r="J128" s="1293"/>
      <c r="K128" s="1293"/>
      <c r="L128" s="1293"/>
      <c r="M128" s="1293"/>
      <c r="N128" s="1293"/>
      <c r="O128" s="1293"/>
      <c r="P128" s="1293"/>
      <c r="Q128" s="1293"/>
      <c r="R128" s="1293"/>
      <c r="S128" s="1293"/>
      <c r="T128" s="1293"/>
      <c r="U128" s="1293"/>
      <c r="V128" s="1293"/>
      <c r="W128" s="1319">
        <f>W112</f>
        <v>2.5529999999999999</v>
      </c>
      <c r="X128" s="1293"/>
      <c r="Y128" s="410"/>
    </row>
    <row r="129" spans="1:26" s="1257" customFormat="1" ht="15.75" x14ac:dyDescent="0.25">
      <c r="A129" s="1288" t="s">
        <v>186</v>
      </c>
      <c r="B129" s="1307" t="s">
        <v>187</v>
      </c>
      <c r="C129" s="409"/>
      <c r="D129" s="1307"/>
      <c r="E129" s="1323"/>
      <c r="F129" s="1292"/>
      <c r="G129" s="1293"/>
      <c r="H129" s="1293"/>
      <c r="I129" s="1293"/>
      <c r="J129" s="1293"/>
      <c r="K129" s="1293"/>
      <c r="L129" s="1293"/>
      <c r="M129" s="1293"/>
      <c r="N129" s="1293"/>
      <c r="O129" s="1293"/>
      <c r="P129" s="1293"/>
      <c r="Q129" s="1293"/>
      <c r="R129" s="1293"/>
      <c r="S129" s="1293"/>
      <c r="T129" s="1293"/>
      <c r="U129" s="1293"/>
      <c r="V129" s="1293"/>
      <c r="W129" s="1319">
        <f>W113</f>
        <v>12.603999999999999</v>
      </c>
      <c r="X129" s="1293"/>
      <c r="Y129" s="410"/>
    </row>
    <row r="130" spans="1:26" s="1257" customFormat="1" ht="17.25" thickBot="1" x14ac:dyDescent="0.35">
      <c r="A130" s="1327"/>
      <c r="B130" s="1328" t="s">
        <v>188</v>
      </c>
      <c r="C130" s="420"/>
      <c r="D130" s="1329"/>
      <c r="E130" s="1330"/>
      <c r="F130" s="1331"/>
      <c r="G130" s="1332"/>
      <c r="H130" s="1332"/>
      <c r="I130" s="1332"/>
      <c r="J130" s="1332"/>
      <c r="K130" s="1332"/>
      <c r="L130" s="1332"/>
      <c r="M130" s="1332"/>
      <c r="N130" s="1332"/>
      <c r="O130" s="1332"/>
      <c r="P130" s="1332"/>
      <c r="Q130" s="1332"/>
      <c r="R130" s="1332"/>
      <c r="S130" s="1332"/>
      <c r="T130" s="1332"/>
      <c r="U130" s="1332"/>
      <c r="V130" s="1332"/>
      <c r="W130" s="1333">
        <f>W127-W128-W129</f>
        <v>6973.4830456342625</v>
      </c>
      <c r="X130" s="1332"/>
      <c r="Y130" s="421"/>
    </row>
    <row r="132" spans="1:26" x14ac:dyDescent="0.25">
      <c r="B132" s="765" t="str">
        <f>'D1.1_2019-20_OK'!B39</f>
        <v xml:space="preserve">For KINESCO Power and Utilities Private Limited </v>
      </c>
      <c r="Y132" s="766" t="str">
        <f>'D1.1_2019-20_OK'!H39</f>
        <v>As Per our report of even date attached</v>
      </c>
    </row>
    <row r="133" spans="1:26" x14ac:dyDescent="0.25">
      <c r="B133" s="765"/>
      <c r="Y133" s="766" t="str">
        <f>'D1.1_2019-20_OK'!H40</f>
        <v xml:space="preserve">For J R S &amp; CO. </v>
      </c>
    </row>
    <row r="134" spans="1:26" x14ac:dyDescent="0.25">
      <c r="B134" s="765"/>
      <c r="Y134" s="766" t="str">
        <f>'D1.1_2019-20_OK'!H41</f>
        <v>CHARTERED ACCOUNTANTS</v>
      </c>
    </row>
    <row r="135" spans="1:26" x14ac:dyDescent="0.25">
      <c r="B135" s="765"/>
      <c r="Y135" s="766" t="str">
        <f>'D1.1_2019-20_OK'!H42</f>
        <v>FIRM REGN NO:008085S</v>
      </c>
    </row>
    <row r="136" spans="1:26" x14ac:dyDescent="0.25">
      <c r="B136" s="765"/>
      <c r="Y136" s="766"/>
    </row>
    <row r="137" spans="1:26" x14ac:dyDescent="0.25">
      <c r="B137" s="765" t="str">
        <f>'D1.1_2019-20_OK'!B44</f>
        <v>T M AJITHKUMAR</v>
      </c>
      <c r="Y137" s="766"/>
    </row>
    <row r="138" spans="1:26" x14ac:dyDescent="0.25">
      <c r="B138" s="765" t="str">
        <f>'D1.1_2019-20_OK'!B45</f>
        <v>CHIEF EXECUTIVE OFFICER</v>
      </c>
      <c r="Y138" s="766" t="str">
        <f>'D1.1_2019-20_OK'!H45</f>
        <v>RAJESH RAMACHANDRAN</v>
      </c>
    </row>
    <row r="139" spans="1:26" x14ac:dyDescent="0.25">
      <c r="B139" s="765"/>
      <c r="Y139" s="766" t="str">
        <f>'D1.1_2019-20_OK'!H46</f>
        <v>PARTNER</v>
      </c>
    </row>
    <row r="140" spans="1:26" x14ac:dyDescent="0.25">
      <c r="B140" s="765" t="str">
        <f>'D1.1_2019-20_OK'!B47</f>
        <v>PLACE : KAKKANAD</v>
      </c>
      <c r="Y140" s="766" t="str">
        <f>'D1.1_2019-20_OK'!H47</f>
        <v>M.NO. 206211</v>
      </c>
    </row>
    <row r="141" spans="1:26" ht="15.75" thickBot="1" x14ac:dyDescent="0.3">
      <c r="B141" s="765" t="str">
        <f>'D1.1_2019-20_OK'!B48</f>
        <v>DATE   : 10.08.2021</v>
      </c>
      <c r="Y141" s="766" t="str">
        <f>'D1.1_2019-20_OK'!H48</f>
        <v>UDIN - 21206211AAAAEX8318</v>
      </c>
    </row>
    <row r="142" spans="1:26" s="852" customFormat="1" ht="19.5" thickBot="1" x14ac:dyDescent="0.3">
      <c r="A142" s="1574" t="s">
        <v>7</v>
      </c>
      <c r="B142" s="1575"/>
      <c r="C142" s="1575"/>
      <c r="D142" s="1575"/>
      <c r="E142" s="1575"/>
      <c r="F142" s="1575"/>
      <c r="G142" s="1575"/>
      <c r="H142" s="1575"/>
      <c r="I142" s="1575"/>
      <c r="J142" s="1575"/>
      <c r="K142" s="1575"/>
      <c r="L142" s="1575"/>
      <c r="M142" s="1575"/>
      <c r="N142" s="1575"/>
      <c r="O142" s="1575"/>
      <c r="P142" s="1575"/>
      <c r="Q142" s="1575"/>
      <c r="R142" s="1575"/>
      <c r="S142" s="1575"/>
      <c r="T142" s="1575"/>
      <c r="U142" s="1575"/>
      <c r="V142" s="1575"/>
      <c r="W142" s="1575"/>
      <c r="X142" s="1575"/>
      <c r="Y142" s="1576"/>
      <c r="Z142" s="8"/>
    </row>
    <row r="143" spans="1:26" s="852" customFormat="1" ht="19.5" thickBot="1" x14ac:dyDescent="0.35">
      <c r="A143" s="1577" t="s">
        <v>8</v>
      </c>
      <c r="B143" s="1578"/>
      <c r="C143" s="1578"/>
      <c r="D143" s="1578"/>
      <c r="E143" s="1578"/>
      <c r="F143" s="1578"/>
      <c r="G143" s="1578"/>
      <c r="H143" s="1578"/>
      <c r="I143" s="1578"/>
      <c r="J143" s="1578"/>
      <c r="K143" s="1578"/>
      <c r="L143" s="1578"/>
      <c r="M143" s="1578"/>
      <c r="N143" s="1578"/>
      <c r="O143" s="1578"/>
      <c r="P143" s="1578"/>
      <c r="Q143" s="1578"/>
      <c r="R143" s="1578"/>
      <c r="S143" s="1578"/>
      <c r="T143" s="1578"/>
      <c r="U143" s="1578"/>
      <c r="V143" s="1578"/>
      <c r="W143" s="1578"/>
      <c r="X143" s="1578"/>
      <c r="Y143" s="1579"/>
      <c r="Z143" s="8"/>
    </row>
    <row r="144" spans="1:26" s="852" customFormat="1" ht="15.75" x14ac:dyDescent="0.25">
      <c r="A144" s="68"/>
      <c r="B144" s="10" t="s">
        <v>95</v>
      </c>
      <c r="C144" s="779"/>
      <c r="D144" s="7" t="s">
        <v>96</v>
      </c>
      <c r="E144" s="6"/>
      <c r="F144" s="69"/>
      <c r="G144" s="6"/>
      <c r="H144" s="6"/>
      <c r="I144" s="6"/>
      <c r="J144" s="6"/>
      <c r="K144" s="6"/>
      <c r="L144" s="6"/>
      <c r="M144" s="6"/>
      <c r="N144" s="6"/>
      <c r="O144" s="6"/>
      <c r="P144" s="6"/>
      <c r="Q144" s="6"/>
      <c r="R144" s="6"/>
      <c r="S144" s="6"/>
      <c r="T144" s="6"/>
      <c r="U144" s="6"/>
      <c r="V144" s="6"/>
      <c r="W144" s="6"/>
      <c r="X144" s="6"/>
      <c r="Y144" s="6"/>
      <c r="Z144" s="8"/>
    </row>
    <row r="145" spans="1:26" s="852" customFormat="1" ht="15.75" x14ac:dyDescent="0.25">
      <c r="A145" s="68"/>
      <c r="B145" s="10" t="s">
        <v>97</v>
      </c>
      <c r="C145" s="779"/>
      <c r="D145" s="6" t="s">
        <v>199</v>
      </c>
      <c r="E145" s="6"/>
      <c r="F145" s="69"/>
      <c r="G145" s="6"/>
      <c r="H145" s="6"/>
      <c r="I145" s="6"/>
      <c r="J145" s="6"/>
      <c r="K145" s="6"/>
      <c r="L145" s="6"/>
      <c r="M145" s="6"/>
      <c r="N145" s="6"/>
      <c r="O145" s="6"/>
      <c r="P145" s="6"/>
      <c r="Q145" s="6"/>
      <c r="R145" s="6"/>
      <c r="S145" s="6"/>
      <c r="T145" s="6"/>
      <c r="U145" s="6"/>
      <c r="V145" s="6"/>
      <c r="W145" s="6"/>
      <c r="X145" s="6"/>
      <c r="Y145" s="6"/>
      <c r="Z145" s="8"/>
    </row>
    <row r="146" spans="1:26" s="852" customFormat="1" ht="19.5" thickBot="1" x14ac:dyDescent="0.3">
      <c r="A146" s="7"/>
      <c r="B146" s="134" t="s">
        <v>1174</v>
      </c>
      <c r="C146" s="13"/>
      <c r="D146" s="13"/>
      <c r="E146" s="13"/>
      <c r="F146" s="14"/>
      <c r="G146" s="13"/>
      <c r="H146" s="13"/>
      <c r="I146" s="13"/>
      <c r="J146" s="13"/>
      <c r="K146" s="13"/>
      <c r="L146" s="13"/>
      <c r="M146" s="13"/>
      <c r="N146" s="13"/>
      <c r="O146" s="13"/>
      <c r="P146" s="13"/>
      <c r="Q146" s="13"/>
      <c r="R146" s="13"/>
      <c r="S146" s="13"/>
      <c r="T146" s="13"/>
      <c r="U146" s="13"/>
      <c r="V146" s="15"/>
      <c r="W146" s="13"/>
      <c r="X146" s="15"/>
      <c r="Y146" s="16" t="s">
        <v>98</v>
      </c>
      <c r="Z146" s="8"/>
    </row>
    <row r="147" spans="1:26" s="852" customFormat="1" ht="110.25" x14ac:dyDescent="0.25">
      <c r="A147" s="17" t="s">
        <v>2</v>
      </c>
      <c r="B147" s="18" t="s">
        <v>4</v>
      </c>
      <c r="C147" s="18" t="s">
        <v>99</v>
      </c>
      <c r="D147" s="18" t="s">
        <v>100</v>
      </c>
      <c r="E147" s="18" t="s">
        <v>101</v>
      </c>
      <c r="F147" s="19" t="s">
        <v>102</v>
      </c>
      <c r="G147" s="18" t="s">
        <v>103</v>
      </c>
      <c r="H147" s="18" t="s">
        <v>104</v>
      </c>
      <c r="I147" s="18" t="s">
        <v>105</v>
      </c>
      <c r="J147" s="18" t="s">
        <v>106</v>
      </c>
      <c r="K147" s="18" t="s">
        <v>107</v>
      </c>
      <c r="L147" s="18" t="s">
        <v>192</v>
      </c>
      <c r="M147" s="18" t="s">
        <v>109</v>
      </c>
      <c r="N147" s="18" t="s">
        <v>110</v>
      </c>
      <c r="O147" s="18" t="s">
        <v>111</v>
      </c>
      <c r="P147" s="18" t="s">
        <v>112</v>
      </c>
      <c r="Q147" s="18" t="s">
        <v>113</v>
      </c>
      <c r="R147" s="18" t="s">
        <v>114</v>
      </c>
      <c r="S147" s="18" t="s">
        <v>115</v>
      </c>
      <c r="T147" s="18" t="s">
        <v>116</v>
      </c>
      <c r="U147" s="18" t="s">
        <v>117</v>
      </c>
      <c r="V147" s="18" t="s">
        <v>118</v>
      </c>
      <c r="W147" s="18" t="s">
        <v>119</v>
      </c>
      <c r="X147" s="18" t="s">
        <v>120</v>
      </c>
      <c r="Y147" s="20" t="s">
        <v>121</v>
      </c>
      <c r="Z147" s="8"/>
    </row>
    <row r="148" spans="1:26" s="852" customFormat="1" ht="51.75" thickBot="1" x14ac:dyDescent="0.3">
      <c r="A148" s="21"/>
      <c r="B148" s="22"/>
      <c r="C148" s="22"/>
      <c r="D148" s="23"/>
      <c r="E148" s="22" t="s">
        <v>122</v>
      </c>
      <c r="F148" s="24" t="s">
        <v>123</v>
      </c>
      <c r="G148" s="22"/>
      <c r="H148" s="22"/>
      <c r="I148" s="22"/>
      <c r="J148" s="22"/>
      <c r="K148" s="22" t="s">
        <v>124</v>
      </c>
      <c r="L148" s="70" t="s">
        <v>193</v>
      </c>
      <c r="M148" s="22"/>
      <c r="N148" s="23"/>
      <c r="O148" s="23"/>
      <c r="P148" s="23"/>
      <c r="Q148" s="23"/>
      <c r="R148" s="25" t="s">
        <v>190</v>
      </c>
      <c r="S148" s="22"/>
      <c r="T148" s="22" t="s">
        <v>125</v>
      </c>
      <c r="U148" s="22"/>
      <c r="V148" s="23"/>
      <c r="W148" s="71" t="s">
        <v>126</v>
      </c>
      <c r="X148" s="22"/>
      <c r="Y148" s="26"/>
      <c r="Z148" s="8"/>
    </row>
    <row r="149" spans="1:26" s="852" customFormat="1" ht="16.5" thickBot="1" x14ac:dyDescent="0.3">
      <c r="A149" s="1334">
        <v>1</v>
      </c>
      <c r="B149" s="1335">
        <v>2</v>
      </c>
      <c r="C149" s="1335">
        <v>3</v>
      </c>
      <c r="D149" s="1335">
        <v>4</v>
      </c>
      <c r="E149" s="1335">
        <v>5</v>
      </c>
      <c r="F149" s="1336">
        <v>6</v>
      </c>
      <c r="G149" s="1335">
        <v>7</v>
      </c>
      <c r="H149" s="1335">
        <v>8</v>
      </c>
      <c r="I149" s="1335">
        <v>9</v>
      </c>
      <c r="J149" s="1335">
        <v>10</v>
      </c>
      <c r="K149" s="1335">
        <v>11</v>
      </c>
      <c r="L149" s="1335">
        <v>12</v>
      </c>
      <c r="M149" s="1335">
        <v>13</v>
      </c>
      <c r="N149" s="1335">
        <v>14</v>
      </c>
      <c r="O149" s="1335">
        <v>15</v>
      </c>
      <c r="P149" s="1335">
        <v>16</v>
      </c>
      <c r="Q149" s="1335">
        <v>17</v>
      </c>
      <c r="R149" s="1335">
        <v>18</v>
      </c>
      <c r="S149" s="1335">
        <v>19</v>
      </c>
      <c r="T149" s="1335">
        <v>20</v>
      </c>
      <c r="U149" s="1335">
        <v>21</v>
      </c>
      <c r="V149" s="1335">
        <v>22</v>
      </c>
      <c r="W149" s="1335">
        <v>23</v>
      </c>
      <c r="X149" s="1335">
        <v>24</v>
      </c>
      <c r="Y149" s="1335">
        <v>25</v>
      </c>
      <c r="Z149" s="8"/>
    </row>
    <row r="150" spans="1:26" s="852" customFormat="1" ht="15.75" x14ac:dyDescent="0.25">
      <c r="A150" s="72" t="s">
        <v>127</v>
      </c>
      <c r="B150" s="30" t="s">
        <v>128</v>
      </c>
      <c r="C150" s="31"/>
      <c r="D150" s="31"/>
      <c r="E150" s="32"/>
      <c r="F150" s="33"/>
      <c r="G150" s="34"/>
      <c r="H150" s="34"/>
      <c r="I150" s="34"/>
      <c r="J150" s="34"/>
      <c r="K150" s="34"/>
      <c r="L150" s="34"/>
      <c r="M150" s="34"/>
      <c r="N150" s="34"/>
      <c r="O150" s="34"/>
      <c r="P150" s="34"/>
      <c r="Q150" s="34"/>
      <c r="R150" s="34"/>
      <c r="S150" s="34"/>
      <c r="T150" s="34"/>
      <c r="U150" s="34"/>
      <c r="V150" s="34"/>
      <c r="W150" s="34"/>
      <c r="X150" s="34"/>
      <c r="Y150" s="35"/>
      <c r="Z150" s="8"/>
    </row>
    <row r="151" spans="1:26" s="1339" customFormat="1" ht="15.75" x14ac:dyDescent="0.25">
      <c r="A151" s="43"/>
      <c r="B151" s="73" t="s">
        <v>129</v>
      </c>
      <c r="C151" s="74"/>
      <c r="D151" s="1130">
        <f>D162+D168+D180</f>
        <v>428</v>
      </c>
      <c r="E151" s="1130">
        <f>E162+E168+E180</f>
        <v>49489.929999999993</v>
      </c>
      <c r="F151" s="1127">
        <f>F162+F168+F180</f>
        <v>92.607910680119971</v>
      </c>
      <c r="G151" s="46"/>
      <c r="H151" s="1337">
        <f>H162+H168+H180</f>
        <v>1160.2855496999998</v>
      </c>
      <c r="I151" s="1337">
        <f>I162+I168+I180</f>
        <v>5731.8484935999986</v>
      </c>
      <c r="J151" s="46"/>
      <c r="K151" s="46"/>
      <c r="L151" s="46"/>
      <c r="M151" s="1337">
        <f>M162+M168+M180</f>
        <v>3.9030161000000003</v>
      </c>
      <c r="N151" s="46"/>
      <c r="O151" s="1337">
        <f>O162+O168+O180</f>
        <v>-64.105334900000003</v>
      </c>
      <c r="P151" s="46"/>
      <c r="Q151" s="46"/>
      <c r="R151" s="1337">
        <f>R162+R168+R180</f>
        <v>135.72827550000002</v>
      </c>
      <c r="S151" s="46"/>
      <c r="T151" s="46"/>
      <c r="U151" s="46"/>
      <c r="V151" s="46"/>
      <c r="W151" s="1338">
        <f>W162+W168+W180</f>
        <v>6967.6599999999989</v>
      </c>
      <c r="X151" s="46">
        <f t="shared" ref="X151" si="31">(W151*100000)/(F151*1000000)*100</f>
        <v>752.38280929015036</v>
      </c>
      <c r="Y151" s="50"/>
    </row>
    <row r="152" spans="1:26" s="852" customFormat="1" ht="15.75" x14ac:dyDescent="0.25">
      <c r="A152" s="36"/>
      <c r="B152" s="63" t="s">
        <v>130</v>
      </c>
      <c r="C152" s="38"/>
      <c r="D152" s="38"/>
      <c r="E152" s="76"/>
      <c r="F152" s="56"/>
      <c r="G152" s="40"/>
      <c r="H152" s="40"/>
      <c r="I152" s="40"/>
      <c r="J152" s="40"/>
      <c r="K152" s="40"/>
      <c r="L152" s="40"/>
      <c r="M152" s="40"/>
      <c r="N152" s="40"/>
      <c r="O152" s="40"/>
      <c r="P152" s="40"/>
      <c r="Q152" s="40"/>
      <c r="R152" s="40"/>
      <c r="S152" s="40"/>
      <c r="T152" s="40"/>
      <c r="U152" s="40"/>
      <c r="V152" s="40"/>
      <c r="W152" s="40"/>
      <c r="X152" s="40"/>
      <c r="Y152" s="42"/>
      <c r="Z152" s="8"/>
    </row>
    <row r="153" spans="1:26" s="852" customFormat="1" ht="15.75" x14ac:dyDescent="0.25">
      <c r="A153" s="43"/>
      <c r="B153" s="77" t="s">
        <v>141</v>
      </c>
      <c r="C153" s="49"/>
      <c r="D153" s="54"/>
      <c r="E153" s="81"/>
      <c r="F153" s="83"/>
      <c r="G153" s="84"/>
      <c r="H153" s="85"/>
      <c r="I153" s="85"/>
      <c r="J153" s="86"/>
      <c r="K153" s="86"/>
      <c r="L153" s="40"/>
      <c r="M153" s="40"/>
      <c r="N153" s="40"/>
      <c r="O153" s="46"/>
      <c r="P153" s="40"/>
      <c r="Q153" s="40"/>
      <c r="R153" s="40"/>
      <c r="S153" s="40"/>
      <c r="T153" s="40"/>
      <c r="U153" s="40"/>
      <c r="V153" s="40"/>
      <c r="W153" s="40"/>
      <c r="X153" s="46"/>
      <c r="Y153" s="42"/>
      <c r="Z153" s="8"/>
    </row>
    <row r="154" spans="1:26" s="1339" customFormat="1" ht="15.75" x14ac:dyDescent="0.25">
      <c r="A154" s="47">
        <v>1</v>
      </c>
      <c r="B154" s="1438" t="s">
        <v>142</v>
      </c>
      <c r="C154" s="79">
        <v>19</v>
      </c>
      <c r="D154" s="48">
        <f t="shared" ref="D154:D161" si="32">C154</f>
        <v>19</v>
      </c>
      <c r="E154" s="81">
        <v>8218</v>
      </c>
      <c r="F154" s="83">
        <v>19.800458906706655</v>
      </c>
      <c r="G154" s="84">
        <f>F154/F151</f>
        <v>0.21380958452998763</v>
      </c>
      <c r="H154" s="85">
        <f>221.7439+0.64596</f>
        <v>222.38986</v>
      </c>
      <c r="I154" s="85">
        <v>1099.9638437999999</v>
      </c>
      <c r="J154" s="85"/>
      <c r="K154" s="85">
        <f>H154+I154+J154</f>
        <v>1322.3537037999999</v>
      </c>
      <c r="L154" s="85">
        <f t="shared" ref="L154:L161" si="33">(K154*100000)/(F154*1000000)*100</f>
        <v>667.83992736254345</v>
      </c>
      <c r="M154" s="85">
        <v>0.23830000000000001</v>
      </c>
      <c r="N154" s="85"/>
      <c r="O154" s="85">
        <v>-6.6046354999999997</v>
      </c>
      <c r="P154" s="85"/>
      <c r="Q154" s="85"/>
      <c r="R154" s="85"/>
      <c r="S154" s="85"/>
      <c r="T154" s="85">
        <f>SUM(M154:S154)</f>
        <v>-6.3663354999999999</v>
      </c>
      <c r="U154" s="46"/>
      <c r="V154" s="46"/>
      <c r="W154" s="46">
        <f>K154+T154+U154+V154</f>
        <v>1315.9873682999998</v>
      </c>
      <c r="X154" s="46">
        <f t="shared" ref="X154:X162" si="34">(W154*100000)/(F154*1000000)*100</f>
        <v>664.62468092305619</v>
      </c>
      <c r="Y154" s="50"/>
      <c r="Z154" s="1439"/>
    </row>
    <row r="155" spans="1:26" s="1339" customFormat="1" ht="15.75" x14ac:dyDescent="0.25">
      <c r="A155" s="47">
        <v>2</v>
      </c>
      <c r="B155" s="1438" t="s">
        <v>143</v>
      </c>
      <c r="C155" s="79">
        <v>19</v>
      </c>
      <c r="D155" s="48">
        <f t="shared" si="32"/>
        <v>19</v>
      </c>
      <c r="E155" s="81">
        <v>18826</v>
      </c>
      <c r="F155" s="83">
        <v>45.677966116706664</v>
      </c>
      <c r="G155" s="84">
        <f>F155/F151</f>
        <v>0.4932404346588104</v>
      </c>
      <c r="H155" s="85">
        <v>572.57827129999998</v>
      </c>
      <c r="I155" s="85">
        <v>2810.1031125</v>
      </c>
      <c r="J155" s="85"/>
      <c r="K155" s="85">
        <f t="shared" ref="K155:K161" si="35">H155+I155+J155</f>
        <v>3382.6813837999998</v>
      </c>
      <c r="L155" s="85">
        <f t="shared" si="33"/>
        <v>740.54991309317256</v>
      </c>
      <c r="M155" s="85">
        <v>2.8256999999999999</v>
      </c>
      <c r="N155" s="85"/>
      <c r="O155" s="85">
        <v>-52.616909100000001</v>
      </c>
      <c r="P155" s="85"/>
      <c r="Q155" s="85"/>
      <c r="R155" s="85"/>
      <c r="S155" s="85"/>
      <c r="T155" s="85">
        <f>SUM(M155:S155)</f>
        <v>-49.791209100000003</v>
      </c>
      <c r="U155" s="46"/>
      <c r="V155" s="46"/>
      <c r="W155" s="46">
        <f t="shared" ref="W155:W161" si="36">K155+T155+U155+V155</f>
        <v>3332.8901747</v>
      </c>
      <c r="X155" s="46">
        <f t="shared" si="34"/>
        <v>729.64942576131898</v>
      </c>
      <c r="Y155" s="50"/>
      <c r="Z155" s="1439"/>
    </row>
    <row r="156" spans="1:26" s="1339" customFormat="1" ht="15.75" x14ac:dyDescent="0.25">
      <c r="A156" s="47">
        <v>3</v>
      </c>
      <c r="B156" s="1438" t="s">
        <v>144</v>
      </c>
      <c r="C156" s="79">
        <v>3</v>
      </c>
      <c r="D156" s="48">
        <f t="shared" si="32"/>
        <v>3</v>
      </c>
      <c r="E156" s="81">
        <v>325</v>
      </c>
      <c r="F156" s="83">
        <v>0.44231999999999999</v>
      </c>
      <c r="G156" s="84">
        <f>F156/F151</f>
        <v>4.7762658368120632E-3</v>
      </c>
      <c r="H156" s="85">
        <v>10.268700000000001</v>
      </c>
      <c r="I156" s="85">
        <v>24.894166999999999</v>
      </c>
      <c r="J156" s="85"/>
      <c r="K156" s="85">
        <f t="shared" si="35"/>
        <v>35.162866999999999</v>
      </c>
      <c r="L156" s="85">
        <f t="shared" si="33"/>
        <v>794.96443751130391</v>
      </c>
      <c r="M156" s="85">
        <v>0</v>
      </c>
      <c r="N156" s="85"/>
      <c r="O156" s="85">
        <v>-0.2099095</v>
      </c>
      <c r="P156" s="85"/>
      <c r="Q156" s="85"/>
      <c r="R156" s="85"/>
      <c r="S156" s="85"/>
      <c r="T156" s="85">
        <f t="shared" ref="T156:T159" si="37">SUM(M156:S156)</f>
        <v>-0.2099095</v>
      </c>
      <c r="U156" s="46"/>
      <c r="V156" s="46"/>
      <c r="W156" s="46">
        <f t="shared" si="36"/>
        <v>34.952957499999997</v>
      </c>
      <c r="X156" s="46">
        <f t="shared" si="34"/>
        <v>790.21878956411638</v>
      </c>
      <c r="Y156" s="50"/>
      <c r="Z156" s="1439"/>
    </row>
    <row r="157" spans="1:26" s="1339" customFormat="1" ht="15.75" x14ac:dyDescent="0.25">
      <c r="A157" s="47">
        <v>4</v>
      </c>
      <c r="B157" s="1438" t="s">
        <v>145</v>
      </c>
      <c r="C157" s="79">
        <v>3</v>
      </c>
      <c r="D157" s="48">
        <f t="shared" si="32"/>
        <v>3</v>
      </c>
      <c r="E157" s="81">
        <v>747.3</v>
      </c>
      <c r="F157" s="83">
        <v>0.45730400000000004</v>
      </c>
      <c r="G157" s="84">
        <f>F157/F151</f>
        <v>4.9380662693016457E-3</v>
      </c>
      <c r="H157" s="85">
        <v>15.643751999999999</v>
      </c>
      <c r="I157" s="85">
        <v>29.432419899999999</v>
      </c>
      <c r="J157" s="85"/>
      <c r="K157" s="85">
        <f t="shared" si="35"/>
        <v>45.076171899999999</v>
      </c>
      <c r="L157" s="85">
        <f t="shared" si="33"/>
        <v>985.69380324685517</v>
      </c>
      <c r="M157" s="85">
        <v>0.16200000000000001</v>
      </c>
      <c r="N157" s="85"/>
      <c r="O157" s="85">
        <v>0.1610838</v>
      </c>
      <c r="P157" s="85"/>
      <c r="Q157" s="85"/>
      <c r="R157" s="85"/>
      <c r="S157" s="85"/>
      <c r="T157" s="85">
        <f t="shared" si="37"/>
        <v>0.32308380000000003</v>
      </c>
      <c r="U157" s="46"/>
      <c r="V157" s="46"/>
      <c r="W157" s="46">
        <f t="shared" si="36"/>
        <v>45.399255699999998</v>
      </c>
      <c r="X157" s="46">
        <f t="shared" si="34"/>
        <v>992.75877097073248</v>
      </c>
      <c r="Y157" s="50"/>
      <c r="Z157" s="1439"/>
    </row>
    <row r="158" spans="1:26" s="1339" customFormat="1" ht="15.75" x14ac:dyDescent="0.25">
      <c r="A158" s="47">
        <v>5</v>
      </c>
      <c r="B158" s="1440" t="s">
        <v>146</v>
      </c>
      <c r="C158" s="79">
        <v>1</v>
      </c>
      <c r="D158" s="48">
        <f t="shared" si="32"/>
        <v>1</v>
      </c>
      <c r="E158" s="81">
        <v>414.916</v>
      </c>
      <c r="F158" s="83">
        <v>0.55894699999999997</v>
      </c>
      <c r="G158" s="84">
        <f>F158/F151</f>
        <v>6.0356290936168207E-3</v>
      </c>
      <c r="H158" s="85">
        <v>4.4377000000000004</v>
      </c>
      <c r="I158" s="85">
        <v>18.575012399999999</v>
      </c>
      <c r="J158" s="85"/>
      <c r="K158" s="85">
        <f t="shared" si="35"/>
        <v>23.012712399999998</v>
      </c>
      <c r="L158" s="85">
        <f t="shared" si="33"/>
        <v>411.71546497252859</v>
      </c>
      <c r="M158" s="85">
        <v>0.1173</v>
      </c>
      <c r="N158" s="85"/>
      <c r="O158" s="85">
        <v>0.48069079999999997</v>
      </c>
      <c r="P158" s="85"/>
      <c r="Q158" s="85"/>
      <c r="R158" s="85"/>
      <c r="S158" s="85"/>
      <c r="T158" s="85">
        <f t="shared" si="37"/>
        <v>0.59799079999999993</v>
      </c>
      <c r="U158" s="46"/>
      <c r="V158" s="46"/>
      <c r="W158" s="46">
        <f t="shared" si="36"/>
        <v>23.6107032</v>
      </c>
      <c r="X158" s="46">
        <f t="shared" si="34"/>
        <v>422.41398916176303</v>
      </c>
      <c r="Y158" s="50"/>
      <c r="Z158" s="1439"/>
    </row>
    <row r="159" spans="1:26" s="1339" customFormat="1" ht="15.75" x14ac:dyDescent="0.25">
      <c r="A159" s="47">
        <v>6</v>
      </c>
      <c r="B159" s="1440" t="s">
        <v>195</v>
      </c>
      <c r="C159" s="79">
        <v>1</v>
      </c>
      <c r="D159" s="48">
        <f t="shared" si="32"/>
        <v>1</v>
      </c>
      <c r="E159" s="81">
        <v>2690.28</v>
      </c>
      <c r="F159" s="83">
        <v>0.95228999999999997</v>
      </c>
      <c r="G159" s="84">
        <f>F159/F151</f>
        <v>1.028303082324507E-2</v>
      </c>
      <c r="H159" s="85">
        <v>7.8079999999999998</v>
      </c>
      <c r="I159" s="85">
        <v>70.956547499999999</v>
      </c>
      <c r="J159" s="85"/>
      <c r="K159" s="85">
        <f t="shared" si="35"/>
        <v>78.764547499999992</v>
      </c>
      <c r="L159" s="85">
        <f t="shared" si="33"/>
        <v>827.1067374434258</v>
      </c>
      <c r="M159" s="85">
        <v>0</v>
      </c>
      <c r="N159" s="85"/>
      <c r="O159" s="85">
        <v>-2.7324793999999999</v>
      </c>
      <c r="P159" s="85"/>
      <c r="Q159" s="85"/>
      <c r="R159" s="85"/>
      <c r="S159" s="85"/>
      <c r="T159" s="85">
        <f t="shared" si="37"/>
        <v>-2.7324793999999999</v>
      </c>
      <c r="U159" s="46"/>
      <c r="V159" s="46"/>
      <c r="W159" s="46">
        <f t="shared" si="36"/>
        <v>76.032068099999989</v>
      </c>
      <c r="X159" s="46">
        <f t="shared" si="34"/>
        <v>798.41296348801302</v>
      </c>
      <c r="Y159" s="1441"/>
      <c r="Z159" s="1439"/>
    </row>
    <row r="160" spans="1:26" s="1339" customFormat="1" ht="15.75" x14ac:dyDescent="0.25">
      <c r="A160" s="47">
        <v>7</v>
      </c>
      <c r="B160" s="1440" t="s">
        <v>692</v>
      </c>
      <c r="C160" s="79">
        <v>1</v>
      </c>
      <c r="D160" s="48">
        <f t="shared" si="32"/>
        <v>1</v>
      </c>
      <c r="E160" s="81">
        <v>200</v>
      </c>
      <c r="F160" s="83">
        <v>8.1041999999999989E-2</v>
      </c>
      <c r="G160" s="84">
        <f>F160/F151</f>
        <v>8.7510882606918786E-4</v>
      </c>
      <c r="H160" s="85">
        <v>7.0070000000000014</v>
      </c>
      <c r="I160" s="85">
        <v>5.1494943000000006</v>
      </c>
      <c r="J160" s="85"/>
      <c r="K160" s="85">
        <f t="shared" si="35"/>
        <v>12.156494300000002</v>
      </c>
      <c r="L160" s="85">
        <f t="shared" si="33"/>
        <v>1500.0239752227244</v>
      </c>
      <c r="M160" s="85">
        <v>7.4800000000000005E-2</v>
      </c>
      <c r="N160" s="85"/>
      <c r="O160" s="85">
        <v>-0.1081461</v>
      </c>
      <c r="P160" s="85"/>
      <c r="Q160" s="85"/>
      <c r="R160" s="85"/>
      <c r="S160" s="85"/>
      <c r="T160" s="85">
        <f t="shared" ref="T160:T161" si="38">SUM(M160:S160)</f>
        <v>-3.334609999999999E-2</v>
      </c>
      <c r="U160" s="46"/>
      <c r="V160" s="46"/>
      <c r="W160" s="46">
        <f t="shared" si="36"/>
        <v>12.123148200000003</v>
      </c>
      <c r="X160" s="46">
        <f t="shared" si="34"/>
        <v>1495.9093062856302</v>
      </c>
      <c r="Y160" s="1441"/>
      <c r="Z160" s="1439"/>
    </row>
    <row r="161" spans="1:26" s="1339" customFormat="1" ht="15.75" x14ac:dyDescent="0.25">
      <c r="A161" s="47">
        <v>8</v>
      </c>
      <c r="B161" s="1440" t="s">
        <v>695</v>
      </c>
      <c r="C161" s="79">
        <v>1</v>
      </c>
      <c r="D161" s="48">
        <f t="shared" si="32"/>
        <v>1</v>
      </c>
      <c r="E161" s="81">
        <v>2690.28</v>
      </c>
      <c r="F161" s="83">
        <v>2.3875390000000003</v>
      </c>
      <c r="G161" s="84">
        <f>F161/F151</f>
        <v>2.5781156085540869E-2</v>
      </c>
      <c r="H161" s="85">
        <f>23.9536+6.2839597</f>
        <v>30.237559700000002</v>
      </c>
      <c r="I161" s="85">
        <v>184.74459200000001</v>
      </c>
      <c r="J161" s="85"/>
      <c r="K161" s="85">
        <f t="shared" si="35"/>
        <v>214.9821517</v>
      </c>
      <c r="L161" s="85">
        <f t="shared" si="33"/>
        <v>900.43409427029246</v>
      </c>
      <c r="M161" s="85">
        <v>0</v>
      </c>
      <c r="N161" s="85"/>
      <c r="O161" s="85">
        <v>-3.8120919000000004</v>
      </c>
      <c r="P161" s="85"/>
      <c r="Q161" s="85"/>
      <c r="R161" s="85"/>
      <c r="S161" s="85"/>
      <c r="T161" s="85">
        <f t="shared" si="38"/>
        <v>-3.8120919000000004</v>
      </c>
      <c r="U161" s="46"/>
      <c r="V161" s="46"/>
      <c r="W161" s="46">
        <f t="shared" si="36"/>
        <v>211.17005979999999</v>
      </c>
      <c r="X161" s="46">
        <f t="shared" si="34"/>
        <v>884.46747801815991</v>
      </c>
      <c r="Y161" s="1441"/>
      <c r="Z161" s="1439"/>
    </row>
    <row r="162" spans="1:26" s="852" customFormat="1" ht="15.75" x14ac:dyDescent="0.25">
      <c r="A162" s="47"/>
      <c r="B162" s="91"/>
      <c r="C162" s="79"/>
      <c r="D162" s="742">
        <f>SUM(D154:D161)</f>
        <v>48</v>
      </c>
      <c r="E162" s="744">
        <f>SUM(E154:E161)</f>
        <v>34111.775999999998</v>
      </c>
      <c r="F162" s="1340">
        <f>SUM(F154:F161)</f>
        <v>70.35786702341332</v>
      </c>
      <c r="G162" s="84"/>
      <c r="H162" s="1341">
        <f>SUM(H154:H161)</f>
        <v>870.37084299999981</v>
      </c>
      <c r="I162" s="1341">
        <f>SUM(I154:I161)</f>
        <v>4243.8191893999992</v>
      </c>
      <c r="J162" s="86"/>
      <c r="K162" s="1342">
        <f>SUM(K154:K161)</f>
        <v>5114.1900323999998</v>
      </c>
      <c r="L162" s="1342"/>
      <c r="M162" s="1342">
        <f>SUM(M154:M161)</f>
        <v>3.4181000000000004</v>
      </c>
      <c r="N162" s="86"/>
      <c r="O162" s="1341">
        <f>SUM(O154:O161)</f>
        <v>-65.442396900000006</v>
      </c>
      <c r="P162" s="86"/>
      <c r="Q162" s="86"/>
      <c r="R162" s="85"/>
      <c r="S162" s="86"/>
      <c r="T162" s="1341">
        <f>SUM(T154:T161)</f>
        <v>-62.02429690000001</v>
      </c>
      <c r="U162" s="40"/>
      <c r="V162" s="40"/>
      <c r="W162" s="44">
        <f>SUM(W154:W161)</f>
        <v>5052.1657354999998</v>
      </c>
      <c r="X162" s="44">
        <f t="shared" si="34"/>
        <v>718.0669268752514</v>
      </c>
      <c r="Y162" s="89"/>
      <c r="Z162" s="8"/>
    </row>
    <row r="163" spans="1:26" s="852" customFormat="1" ht="15.75" x14ac:dyDescent="0.25">
      <c r="A163" s="43"/>
      <c r="B163" s="77" t="s">
        <v>147</v>
      </c>
      <c r="C163" s="49"/>
      <c r="D163" s="54"/>
      <c r="E163" s="81"/>
      <c r="F163" s="83"/>
      <c r="G163" s="84"/>
      <c r="H163" s="85"/>
      <c r="I163" s="85"/>
      <c r="J163" s="86"/>
      <c r="K163" s="86"/>
      <c r="L163" s="86"/>
      <c r="M163" s="86"/>
      <c r="N163" s="86"/>
      <c r="O163" s="85"/>
      <c r="P163" s="86"/>
      <c r="Q163" s="86"/>
      <c r="R163" s="85"/>
      <c r="S163" s="86"/>
      <c r="T163" s="86"/>
      <c r="U163" s="40"/>
      <c r="V163" s="40"/>
      <c r="W163" s="46"/>
      <c r="X163" s="46"/>
      <c r="Y163" s="92"/>
      <c r="Z163" s="8"/>
    </row>
    <row r="164" spans="1:26" s="1339" customFormat="1" ht="15.75" x14ac:dyDescent="0.25">
      <c r="A164" s="47">
        <v>9</v>
      </c>
      <c r="B164" s="1440" t="s">
        <v>148</v>
      </c>
      <c r="C164" s="79">
        <v>43</v>
      </c>
      <c r="D164" s="48">
        <f>C164</f>
        <v>43</v>
      </c>
      <c r="E164" s="81">
        <v>6879.6719999999996</v>
      </c>
      <c r="F164" s="83">
        <v>11.180730586706657</v>
      </c>
      <c r="G164" s="84">
        <f>F164/F151</f>
        <v>0.12073191701005313</v>
      </c>
      <c r="H164" s="85">
        <f>157.5854483-3.58472</f>
        <v>154.00072829999999</v>
      </c>
      <c r="I164" s="85">
        <v>708.4176023</v>
      </c>
      <c r="J164" s="85"/>
      <c r="K164" s="85">
        <f>H164+I164+J164</f>
        <v>862.41833059999999</v>
      </c>
      <c r="L164" s="85">
        <f>(K164*100000)/(F164*1000000)*100</f>
        <v>771.34345015465567</v>
      </c>
      <c r="M164" s="85">
        <v>1.5E-3</v>
      </c>
      <c r="N164" s="85"/>
      <c r="O164" s="85">
        <v>0</v>
      </c>
      <c r="P164" s="85"/>
      <c r="Q164" s="85"/>
      <c r="R164" s="85">
        <v>107.92529550000002</v>
      </c>
      <c r="S164" s="85"/>
      <c r="T164" s="85">
        <f>SUM(M164:S164)</f>
        <v>107.92679550000001</v>
      </c>
      <c r="U164" s="46"/>
      <c r="V164" s="46"/>
      <c r="W164" s="46">
        <f>K164+T164+U164+V164</f>
        <v>970.34512610000002</v>
      </c>
      <c r="X164" s="46">
        <f>(W164*100000)/(F164*1000000)*100</f>
        <v>867.87273745214202</v>
      </c>
      <c r="Y164" s="1442"/>
    </row>
    <row r="165" spans="1:26" s="1339" customFormat="1" ht="15.75" x14ac:dyDescent="0.25">
      <c r="A165" s="47">
        <v>10</v>
      </c>
      <c r="B165" s="1443" t="s">
        <v>196</v>
      </c>
      <c r="C165" s="79">
        <v>1</v>
      </c>
      <c r="D165" s="48">
        <f t="shared" ref="D165:D167" si="39">C165</f>
        <v>1</v>
      </c>
      <c r="E165" s="94">
        <v>465</v>
      </c>
      <c r="F165" s="95">
        <v>0.19921100000000003</v>
      </c>
      <c r="G165" s="96">
        <f>F165/F151</f>
        <v>2.151122928235594E-3</v>
      </c>
      <c r="H165" s="41">
        <v>4.1172000000000004</v>
      </c>
      <c r="I165" s="41">
        <v>16.250541800000001</v>
      </c>
      <c r="J165" s="41"/>
      <c r="K165" s="85">
        <f t="shared" ref="K165:K167" si="40">H165+I165+J165</f>
        <v>20.367741800000001</v>
      </c>
      <c r="L165" s="85">
        <f t="shared" ref="L165:L167" si="41">(K165*100000)/(F165*1000000)*100</f>
        <v>1022.4205390264593</v>
      </c>
      <c r="M165" s="41">
        <v>0</v>
      </c>
      <c r="N165" s="41"/>
      <c r="O165" s="41">
        <v>0</v>
      </c>
      <c r="P165" s="41"/>
      <c r="Q165" s="41"/>
      <c r="R165" s="41">
        <v>6.6931200000000004</v>
      </c>
      <c r="S165" s="41"/>
      <c r="T165" s="41">
        <f t="shared" ref="T165:T167" si="42">SUM(M165:S165)</f>
        <v>6.6931200000000004</v>
      </c>
      <c r="U165" s="51"/>
      <c r="V165" s="51"/>
      <c r="W165" s="51">
        <f t="shared" ref="W165:W167" si="43">K165+T165+U165+V165</f>
        <v>27.060861800000001</v>
      </c>
      <c r="X165" s="51">
        <f t="shared" ref="X165:X168" si="44">(W165*100000)/(F165*1000000)*100</f>
        <v>1358.4019858341155</v>
      </c>
      <c r="Y165" s="1441"/>
    </row>
    <row r="166" spans="1:26" s="1339" customFormat="1" ht="15.75" x14ac:dyDescent="0.25">
      <c r="A166" s="47">
        <v>11</v>
      </c>
      <c r="B166" s="1440" t="s">
        <v>149</v>
      </c>
      <c r="C166" s="79"/>
      <c r="D166" s="48"/>
      <c r="E166" s="94"/>
      <c r="F166" s="95">
        <v>7.1554499999999993E-2</v>
      </c>
      <c r="G166" s="96">
        <f>F166/F151</f>
        <v>7.7266077459795792E-4</v>
      </c>
      <c r="H166" s="41">
        <v>1.956</v>
      </c>
      <c r="I166" s="41">
        <v>6.9012421000000002</v>
      </c>
      <c r="J166" s="41"/>
      <c r="K166" s="85">
        <f t="shared" si="40"/>
        <v>8.8572421000000006</v>
      </c>
      <c r="L166" s="85"/>
      <c r="M166" s="41">
        <v>0</v>
      </c>
      <c r="N166" s="41"/>
      <c r="O166" s="41">
        <v>0</v>
      </c>
      <c r="P166" s="41"/>
      <c r="Q166" s="41"/>
      <c r="R166" s="41">
        <v>0</v>
      </c>
      <c r="S166" s="41"/>
      <c r="T166" s="41">
        <f t="shared" si="42"/>
        <v>0</v>
      </c>
      <c r="U166" s="51"/>
      <c r="V166" s="51"/>
      <c r="W166" s="51">
        <f t="shared" si="43"/>
        <v>8.8572421000000006</v>
      </c>
      <c r="X166" s="51">
        <f t="shared" si="44"/>
        <v>1237.8315968946747</v>
      </c>
      <c r="Y166" s="1441"/>
    </row>
    <row r="167" spans="1:26" s="1339" customFormat="1" ht="15.75" x14ac:dyDescent="0.25">
      <c r="A167" s="47">
        <v>12</v>
      </c>
      <c r="B167" s="1440" t="s">
        <v>1175</v>
      </c>
      <c r="C167" s="48">
        <v>3</v>
      </c>
      <c r="D167" s="48">
        <f t="shared" si="39"/>
        <v>3</v>
      </c>
      <c r="E167" s="81">
        <v>292.60000000000002</v>
      </c>
      <c r="F167" s="83">
        <v>0.36847959999999996</v>
      </c>
      <c r="G167" s="84">
        <f>F167/F151</f>
        <v>3.9789214257600243E-3</v>
      </c>
      <c r="H167" s="85">
        <v>10.408025799999999</v>
      </c>
      <c r="I167" s="85">
        <v>35.498542200000003</v>
      </c>
      <c r="J167" s="85"/>
      <c r="K167" s="85">
        <f t="shared" si="40"/>
        <v>45.906568</v>
      </c>
      <c r="L167" s="85">
        <f t="shared" si="41"/>
        <v>1245.8374357766345</v>
      </c>
      <c r="M167" s="85">
        <v>0</v>
      </c>
      <c r="N167" s="85"/>
      <c r="O167" s="85">
        <v>0</v>
      </c>
      <c r="P167" s="85"/>
      <c r="Q167" s="85"/>
      <c r="R167" s="85">
        <v>11.105279999999997</v>
      </c>
      <c r="S167" s="85"/>
      <c r="T167" s="85">
        <f t="shared" si="42"/>
        <v>11.105279999999997</v>
      </c>
      <c r="U167" s="46"/>
      <c r="V167" s="46"/>
      <c r="W167" s="46">
        <f t="shared" si="43"/>
        <v>57.011848000000001</v>
      </c>
      <c r="X167" s="46">
        <f t="shared" si="44"/>
        <v>1547.2185705802981</v>
      </c>
      <c r="Y167" s="50"/>
    </row>
    <row r="168" spans="1:26" s="852" customFormat="1" ht="15.75" x14ac:dyDescent="0.25">
      <c r="A168" s="47"/>
      <c r="B168" s="91"/>
      <c r="C168" s="48"/>
      <c r="D168" s="742">
        <f>SUM(D164:D167)</f>
        <v>47</v>
      </c>
      <c r="E168" s="744">
        <f>SUM(E164:E167)</f>
        <v>7637.2719999999999</v>
      </c>
      <c r="F168" s="1340">
        <f>SUM(F164:F167)</f>
        <v>11.819975686706657</v>
      </c>
      <c r="G168" s="84"/>
      <c r="H168" s="1341">
        <f>SUM(H164:H167)</f>
        <v>170.48195409999997</v>
      </c>
      <c r="I168" s="1341">
        <f>SUM(I164:I167)</f>
        <v>767.06792839999991</v>
      </c>
      <c r="J168" s="86"/>
      <c r="K168" s="1341">
        <f>SUM(K164:K167)</f>
        <v>937.54988249999997</v>
      </c>
      <c r="L168" s="86"/>
      <c r="M168" s="1341">
        <f>SUM(M164:M167)</f>
        <v>1.5E-3</v>
      </c>
      <c r="N168" s="86"/>
      <c r="O168" s="1341">
        <f>SUM(O164:O167)</f>
        <v>0</v>
      </c>
      <c r="P168" s="86"/>
      <c r="Q168" s="86"/>
      <c r="R168" s="1341">
        <f>SUM(R164:R167)</f>
        <v>125.72369550000002</v>
      </c>
      <c r="S168" s="86"/>
      <c r="T168" s="1341">
        <f>SUM(T164:T167)</f>
        <v>125.72519550000001</v>
      </c>
      <c r="U168" s="40"/>
      <c r="V168" s="40"/>
      <c r="W168" s="1341">
        <f>SUM(W164:W167)</f>
        <v>1063.2750780000001</v>
      </c>
      <c r="X168" s="44">
        <f t="shared" si="44"/>
        <v>899.55775390960662</v>
      </c>
      <c r="Y168" s="42"/>
    </row>
    <row r="169" spans="1:26" s="852" customFormat="1" ht="15.75" x14ac:dyDescent="0.25">
      <c r="A169" s="36"/>
      <c r="B169" s="77" t="s">
        <v>131</v>
      </c>
      <c r="C169" s="38"/>
      <c r="D169" s="38"/>
      <c r="E169" s="1341"/>
      <c r="F169" s="83"/>
      <c r="G169" s="85"/>
      <c r="H169" s="85"/>
      <c r="I169" s="85"/>
      <c r="J169" s="86"/>
      <c r="K169" s="86"/>
      <c r="L169" s="86"/>
      <c r="M169" s="86"/>
      <c r="N169" s="86"/>
      <c r="O169" s="86"/>
      <c r="P169" s="86"/>
      <c r="Q169" s="86"/>
      <c r="R169" s="86"/>
      <c r="S169" s="86"/>
      <c r="T169" s="86"/>
      <c r="U169" s="40"/>
      <c r="V169" s="40"/>
      <c r="W169" s="46"/>
      <c r="X169" s="40"/>
      <c r="Y169" s="42"/>
      <c r="Z169" s="8"/>
    </row>
    <row r="170" spans="1:26" s="1339" customFormat="1" ht="15.75" x14ac:dyDescent="0.25">
      <c r="A170" s="47">
        <v>13</v>
      </c>
      <c r="B170" s="1444" t="s">
        <v>132</v>
      </c>
      <c r="C170" s="79">
        <v>51</v>
      </c>
      <c r="D170" s="48">
        <f>C170</f>
        <v>51</v>
      </c>
      <c r="E170" s="81">
        <v>1228.4000000000001</v>
      </c>
      <c r="F170" s="83">
        <v>1.1381456399999998</v>
      </c>
      <c r="G170" s="84">
        <f>F170/F151</f>
        <v>1.2289939721578496E-2</v>
      </c>
      <c r="H170" s="85">
        <f>18.3329+0.03825</f>
        <v>18.37115</v>
      </c>
      <c r="I170" s="85">
        <v>64.252068100000002</v>
      </c>
      <c r="J170" s="85"/>
      <c r="K170" s="85">
        <f>H170+I170+J170</f>
        <v>82.623218100000003</v>
      </c>
      <c r="L170" s="85">
        <f>(K170*100000)/(F170*1000000)*100</f>
        <v>725.94591760681885</v>
      </c>
      <c r="M170" s="85">
        <v>0.17846610000000002</v>
      </c>
      <c r="N170" s="85"/>
      <c r="O170" s="85">
        <v>1.2038978</v>
      </c>
      <c r="P170" s="85"/>
      <c r="Q170" s="85"/>
      <c r="R170" s="85"/>
      <c r="S170" s="85"/>
      <c r="T170" s="85">
        <f>SUM(M170:S170)</f>
        <v>1.3823639000000001</v>
      </c>
      <c r="U170" s="46"/>
      <c r="V170" s="46"/>
      <c r="W170" s="46">
        <f>K170+T170+U170+V170</f>
        <v>84.005582000000004</v>
      </c>
      <c r="X170" s="46">
        <f>(W170*100000)/(F170*1000000)*100</f>
        <v>738.09167339954854</v>
      </c>
      <c r="Y170" s="50"/>
      <c r="Z170" s="1439"/>
    </row>
    <row r="171" spans="1:26" s="1339" customFormat="1" ht="15.75" x14ac:dyDescent="0.25">
      <c r="A171" s="47">
        <v>14</v>
      </c>
      <c r="B171" s="1444" t="s">
        <v>133</v>
      </c>
      <c r="C171" s="79">
        <v>160</v>
      </c>
      <c r="D171" s="48">
        <f t="shared" ref="D171:D179" si="45">C171</f>
        <v>160</v>
      </c>
      <c r="E171" s="81">
        <v>4529.6299999999992</v>
      </c>
      <c r="F171" s="83">
        <v>6.8816772200000003</v>
      </c>
      <c r="G171" s="84">
        <f>F171/F151</f>
        <v>7.4309820505185864E-2</v>
      </c>
      <c r="H171" s="85">
        <f>66.5792978+0.09614</f>
        <v>66.675437800000012</v>
      </c>
      <c r="I171" s="85">
        <v>442.2943773999998</v>
      </c>
      <c r="J171" s="85"/>
      <c r="K171" s="85">
        <f t="shared" ref="K171:K177" si="46">H171+I171+J171</f>
        <v>508.9698151999998</v>
      </c>
      <c r="L171" s="85">
        <f t="shared" ref="L171:L179" si="47">(K171*100000)/(F171*1000000)*100</f>
        <v>739.60140664661947</v>
      </c>
      <c r="M171" s="85">
        <v>0.11055000000000001</v>
      </c>
      <c r="N171" s="85"/>
      <c r="O171" s="85">
        <v>-7.9499800000000023E-2</v>
      </c>
      <c r="P171" s="85"/>
      <c r="Q171" s="85"/>
      <c r="R171" s="85">
        <v>3.9339</v>
      </c>
      <c r="S171" s="85"/>
      <c r="T171" s="85">
        <f t="shared" ref="T171:T178" si="48">SUM(M171:S171)</f>
        <v>3.9649502000000001</v>
      </c>
      <c r="U171" s="46"/>
      <c r="V171" s="46"/>
      <c r="W171" s="46">
        <f t="shared" ref="W171:W179" si="49">K171+T171+U171+V171</f>
        <v>512.93476539999983</v>
      </c>
      <c r="X171" s="46">
        <f t="shared" ref="X171:X180" si="50">(W171*100000)/(F171*1000000)*100</f>
        <v>745.36301108292867</v>
      </c>
      <c r="Y171" s="50"/>
      <c r="Z171" s="1439"/>
    </row>
    <row r="172" spans="1:26" s="1339" customFormat="1" ht="15.75" x14ac:dyDescent="0.25">
      <c r="A172" s="47">
        <v>15</v>
      </c>
      <c r="B172" s="1444" t="s">
        <v>134</v>
      </c>
      <c r="C172" s="79">
        <v>2</v>
      </c>
      <c r="D172" s="48">
        <f t="shared" si="45"/>
        <v>2</v>
      </c>
      <c r="E172" s="81">
        <v>88</v>
      </c>
      <c r="F172" s="83">
        <v>1.8095400000000001E-2</v>
      </c>
      <c r="G172" s="84">
        <f>F172/F151</f>
        <v>1.9539799426534864E-4</v>
      </c>
      <c r="H172" s="85">
        <v>0.10050000000000001</v>
      </c>
      <c r="I172" s="85">
        <v>1.1826078</v>
      </c>
      <c r="J172" s="85"/>
      <c r="K172" s="85">
        <f t="shared" si="46"/>
        <v>1.2831078</v>
      </c>
      <c r="L172" s="85">
        <f t="shared" si="47"/>
        <v>709.07954507775446</v>
      </c>
      <c r="M172" s="85">
        <v>0</v>
      </c>
      <c r="N172" s="85"/>
      <c r="O172" s="85">
        <v>0</v>
      </c>
      <c r="P172" s="85"/>
      <c r="Q172" s="85"/>
      <c r="R172" s="85"/>
      <c r="S172" s="85"/>
      <c r="T172" s="85">
        <f t="shared" si="48"/>
        <v>0</v>
      </c>
      <c r="U172" s="46"/>
      <c r="V172" s="46"/>
      <c r="W172" s="46">
        <f t="shared" si="49"/>
        <v>1.2831078</v>
      </c>
      <c r="X172" s="46">
        <f t="shared" si="50"/>
        <v>709.07954507775446</v>
      </c>
      <c r="Y172" s="50"/>
      <c r="Z172" s="1439"/>
    </row>
    <row r="173" spans="1:26" s="1339" customFormat="1" ht="15.75" x14ac:dyDescent="0.25">
      <c r="A173" s="47">
        <v>16</v>
      </c>
      <c r="B173" s="1444" t="s">
        <v>135</v>
      </c>
      <c r="C173" s="79">
        <v>4</v>
      </c>
      <c r="D173" s="48">
        <f t="shared" si="45"/>
        <v>4</v>
      </c>
      <c r="E173" s="81">
        <v>59</v>
      </c>
      <c r="F173" s="83">
        <v>2.7944E-2</v>
      </c>
      <c r="G173" s="84">
        <f>F173/F151</f>
        <v>3.0174528066530178E-4</v>
      </c>
      <c r="H173" s="85">
        <v>0.50750000000000006</v>
      </c>
      <c r="I173" s="85">
        <v>1.8371388</v>
      </c>
      <c r="J173" s="85"/>
      <c r="K173" s="85">
        <f t="shared" si="46"/>
        <v>2.3446388000000002</v>
      </c>
      <c r="L173" s="85">
        <f t="shared" si="47"/>
        <v>839.04909819639283</v>
      </c>
      <c r="M173" s="85">
        <v>0</v>
      </c>
      <c r="N173" s="85"/>
      <c r="O173" s="85">
        <v>0</v>
      </c>
      <c r="P173" s="85"/>
      <c r="Q173" s="85"/>
      <c r="R173" s="85"/>
      <c r="S173" s="85"/>
      <c r="T173" s="85">
        <f t="shared" si="48"/>
        <v>0</v>
      </c>
      <c r="U173" s="46"/>
      <c r="V173" s="46"/>
      <c r="W173" s="46">
        <f t="shared" si="49"/>
        <v>2.3446388000000002</v>
      </c>
      <c r="X173" s="46">
        <f t="shared" si="50"/>
        <v>839.04909819639283</v>
      </c>
      <c r="Y173" s="50"/>
      <c r="Z173" s="1439"/>
    </row>
    <row r="174" spans="1:26" s="1339" customFormat="1" ht="15.75" x14ac:dyDescent="0.25">
      <c r="A174" s="47">
        <v>17</v>
      </c>
      <c r="B174" s="1444" t="s">
        <v>136</v>
      </c>
      <c r="C174" s="79">
        <v>18</v>
      </c>
      <c r="D174" s="48">
        <f t="shared" si="45"/>
        <v>18</v>
      </c>
      <c r="E174" s="81">
        <v>273.8</v>
      </c>
      <c r="F174" s="83">
        <v>0.23944763999999996</v>
      </c>
      <c r="G174" s="84">
        <f>F174/F151</f>
        <v>2.5856067612526528E-3</v>
      </c>
      <c r="H174" s="85">
        <v>5.0039999999999996</v>
      </c>
      <c r="I174" s="85">
        <v>20.681069600000001</v>
      </c>
      <c r="J174" s="85"/>
      <c r="K174" s="85">
        <f t="shared" si="46"/>
        <v>25.685069599999999</v>
      </c>
      <c r="L174" s="85">
        <f t="shared" si="47"/>
        <v>1072.6800063679893</v>
      </c>
      <c r="M174" s="85">
        <v>4.6800000000000001E-2</v>
      </c>
      <c r="N174" s="85"/>
      <c r="O174" s="85">
        <v>0</v>
      </c>
      <c r="P174" s="85"/>
      <c r="Q174" s="85"/>
      <c r="R174" s="85"/>
      <c r="S174" s="85"/>
      <c r="T174" s="85">
        <f t="shared" si="48"/>
        <v>4.6800000000000001E-2</v>
      </c>
      <c r="U174" s="46"/>
      <c r="V174" s="46"/>
      <c r="W174" s="46">
        <f t="shared" si="49"/>
        <v>25.7318696</v>
      </c>
      <c r="X174" s="46">
        <f t="shared" si="50"/>
        <v>1074.6345046457759</v>
      </c>
      <c r="Y174" s="50"/>
      <c r="Z174" s="1439"/>
    </row>
    <row r="175" spans="1:26" s="1339" customFormat="1" ht="15.75" x14ac:dyDescent="0.25">
      <c r="A175" s="47">
        <v>18</v>
      </c>
      <c r="B175" s="1444" t="s">
        <v>137</v>
      </c>
      <c r="C175" s="79">
        <v>70</v>
      </c>
      <c r="D175" s="48">
        <f t="shared" si="45"/>
        <v>70</v>
      </c>
      <c r="E175" s="81">
        <v>1272.8119999999999</v>
      </c>
      <c r="F175" s="83">
        <v>1.81009658</v>
      </c>
      <c r="G175" s="84">
        <f>F175/F151</f>
        <v>1.9545809496256901E-2</v>
      </c>
      <c r="H175" s="85">
        <f>23.0237948+1.32997</f>
        <v>24.3537648</v>
      </c>
      <c r="I175" s="85">
        <v>163.76597569999998</v>
      </c>
      <c r="J175" s="85"/>
      <c r="K175" s="85">
        <f t="shared" si="46"/>
        <v>188.11974049999998</v>
      </c>
      <c r="L175" s="85">
        <f t="shared" si="47"/>
        <v>1039.280127804009</v>
      </c>
      <c r="M175" s="85">
        <v>0.11680000000000001</v>
      </c>
      <c r="N175" s="85"/>
      <c r="O175" s="85">
        <v>-0.42386999999999997</v>
      </c>
      <c r="P175" s="85"/>
      <c r="Q175" s="85"/>
      <c r="R175" s="85">
        <v>6.0706800000000003</v>
      </c>
      <c r="S175" s="85"/>
      <c r="T175" s="85">
        <f t="shared" si="48"/>
        <v>5.7636099999999999</v>
      </c>
      <c r="U175" s="46"/>
      <c r="V175" s="46"/>
      <c r="W175" s="46">
        <f t="shared" si="49"/>
        <v>193.88335049999998</v>
      </c>
      <c r="X175" s="46">
        <f t="shared" si="50"/>
        <v>1071.1215779436475</v>
      </c>
      <c r="Y175" s="50"/>
      <c r="Z175" s="1439"/>
    </row>
    <row r="176" spans="1:26" s="1339" customFormat="1" ht="15.75" x14ac:dyDescent="0.25">
      <c r="A176" s="47">
        <v>19</v>
      </c>
      <c r="B176" s="1444" t="s">
        <v>138</v>
      </c>
      <c r="C176" s="79">
        <v>23</v>
      </c>
      <c r="D176" s="48">
        <f t="shared" si="45"/>
        <v>23</v>
      </c>
      <c r="E176" s="81">
        <v>253</v>
      </c>
      <c r="F176" s="83">
        <v>0.26953048999999996</v>
      </c>
      <c r="G176" s="84">
        <f>F176/F151</f>
        <v>2.9104478010630657E-3</v>
      </c>
      <c r="H176" s="85">
        <v>4.3331</v>
      </c>
      <c r="I176" s="85">
        <v>24.603832399999998</v>
      </c>
      <c r="J176" s="85"/>
      <c r="K176" s="85">
        <f t="shared" si="46"/>
        <v>28.936932399999996</v>
      </c>
      <c r="L176" s="85">
        <f t="shared" si="47"/>
        <v>1073.605156878541</v>
      </c>
      <c r="M176" s="85">
        <v>3.0800000000000001E-2</v>
      </c>
      <c r="N176" s="85"/>
      <c r="O176" s="85">
        <v>0.63653400000000004</v>
      </c>
      <c r="P176" s="85"/>
      <c r="Q176" s="85"/>
      <c r="R176" s="85"/>
      <c r="S176" s="85"/>
      <c r="T176" s="85">
        <f t="shared" si="48"/>
        <v>0.66733400000000009</v>
      </c>
      <c r="U176" s="46"/>
      <c r="V176" s="46"/>
      <c r="W176" s="46">
        <f t="shared" si="49"/>
        <v>29.604266399999997</v>
      </c>
      <c r="X176" s="46">
        <f t="shared" si="50"/>
        <v>1098.3642852428311</v>
      </c>
      <c r="Y176" s="50"/>
      <c r="Z176" s="1439"/>
    </row>
    <row r="177" spans="1:26" s="1339" customFormat="1" ht="15.75" x14ac:dyDescent="0.25">
      <c r="A177" s="47">
        <v>20</v>
      </c>
      <c r="B177" s="1444" t="s">
        <v>139</v>
      </c>
      <c r="C177" s="79">
        <v>1</v>
      </c>
      <c r="D177" s="48">
        <f t="shared" si="45"/>
        <v>1</v>
      </c>
      <c r="E177" s="81">
        <v>0.54</v>
      </c>
      <c r="F177" s="83">
        <v>9.4899999999999987E-4</v>
      </c>
      <c r="G177" s="84">
        <f>F177/F151</f>
        <v>1.0247504700521449E-5</v>
      </c>
      <c r="H177" s="85">
        <v>5.7000000000000019E-3</v>
      </c>
      <c r="I177" s="85">
        <v>4.9796000000000007E-2</v>
      </c>
      <c r="J177" s="85"/>
      <c r="K177" s="85">
        <f t="shared" si="46"/>
        <v>5.5496000000000011E-2</v>
      </c>
      <c r="L177" s="85">
        <f t="shared" si="47"/>
        <v>584.78398314014771</v>
      </c>
      <c r="M177" s="85">
        <v>0</v>
      </c>
      <c r="N177" s="85"/>
      <c r="O177" s="85">
        <v>0</v>
      </c>
      <c r="P177" s="85"/>
      <c r="Q177" s="85"/>
      <c r="R177" s="85"/>
      <c r="S177" s="85"/>
      <c r="T177" s="85">
        <f t="shared" si="48"/>
        <v>0</v>
      </c>
      <c r="U177" s="46"/>
      <c r="V177" s="46"/>
      <c r="W177" s="46">
        <f t="shared" si="49"/>
        <v>5.5496000000000011E-2</v>
      </c>
      <c r="X177" s="46">
        <f t="shared" si="50"/>
        <v>584.78398314014771</v>
      </c>
      <c r="Y177" s="50"/>
      <c r="Z177" s="1439"/>
    </row>
    <row r="178" spans="1:26" s="1339" customFormat="1" ht="15.75" x14ac:dyDescent="0.25">
      <c r="A178" s="47">
        <v>21</v>
      </c>
      <c r="B178" s="1444" t="s">
        <v>140</v>
      </c>
      <c r="C178" s="87">
        <v>3</v>
      </c>
      <c r="D178" s="48">
        <f t="shared" si="45"/>
        <v>3</v>
      </c>
      <c r="E178" s="81">
        <v>30</v>
      </c>
      <c r="F178" s="83">
        <v>3.9958E-2</v>
      </c>
      <c r="G178" s="84">
        <f>F178/F151</f>
        <v>4.3147501878128145E-4</v>
      </c>
      <c r="H178" s="85">
        <v>1.7100000000000001E-2</v>
      </c>
      <c r="I178" s="85">
        <v>1.7665100000000002</v>
      </c>
      <c r="J178" s="85"/>
      <c r="K178" s="85">
        <f>H178+I178+J178</f>
        <v>1.7836100000000001</v>
      </c>
      <c r="L178" s="85">
        <f t="shared" si="47"/>
        <v>446.37118974923669</v>
      </c>
      <c r="M178" s="85">
        <v>0</v>
      </c>
      <c r="N178" s="85"/>
      <c r="O178" s="85">
        <v>0</v>
      </c>
      <c r="P178" s="85"/>
      <c r="Q178" s="85"/>
      <c r="R178" s="85"/>
      <c r="S178" s="85"/>
      <c r="T178" s="85">
        <f t="shared" si="48"/>
        <v>0</v>
      </c>
      <c r="U178" s="46"/>
      <c r="V178" s="46"/>
      <c r="W178" s="46">
        <f t="shared" si="49"/>
        <v>1.7836100000000001</v>
      </c>
      <c r="X178" s="46">
        <f t="shared" si="50"/>
        <v>446.37118974923669</v>
      </c>
      <c r="Y178" s="50"/>
      <c r="Z178" s="1439"/>
    </row>
    <row r="179" spans="1:26" s="1339" customFormat="1" ht="15.75" x14ac:dyDescent="0.25">
      <c r="A179" s="47">
        <v>22</v>
      </c>
      <c r="B179" s="1445" t="s">
        <v>194</v>
      </c>
      <c r="C179" s="87">
        <v>1</v>
      </c>
      <c r="D179" s="48">
        <f t="shared" si="45"/>
        <v>1</v>
      </c>
      <c r="E179" s="81">
        <v>5.7</v>
      </c>
      <c r="F179" s="83">
        <v>4.2239999999999995E-3</v>
      </c>
      <c r="G179" s="84">
        <f>F179/F151</f>
        <v>4.561165422023456E-5</v>
      </c>
      <c r="H179" s="85">
        <v>6.4499999999999988E-2</v>
      </c>
      <c r="I179" s="85">
        <v>0.52800000000000002</v>
      </c>
      <c r="J179" s="85"/>
      <c r="K179" s="85">
        <f>H179+I179+J179</f>
        <v>0.59250000000000003</v>
      </c>
      <c r="L179" s="85">
        <f t="shared" si="47"/>
        <v>1402.698863636364</v>
      </c>
      <c r="M179" s="85">
        <v>0</v>
      </c>
      <c r="N179" s="85"/>
      <c r="O179" s="85">
        <v>0</v>
      </c>
      <c r="P179" s="85"/>
      <c r="Q179" s="85"/>
      <c r="R179" s="85"/>
      <c r="S179" s="85"/>
      <c r="T179" s="85">
        <f>SUM(M179:S179)</f>
        <v>0</v>
      </c>
      <c r="U179" s="46"/>
      <c r="V179" s="46"/>
      <c r="W179" s="46">
        <f t="shared" si="49"/>
        <v>0.59250000000000003</v>
      </c>
      <c r="X179" s="46">
        <f t="shared" si="50"/>
        <v>1402.698863636364</v>
      </c>
      <c r="Y179" s="1441"/>
      <c r="Z179" s="1439"/>
    </row>
    <row r="180" spans="1:26" s="852" customFormat="1" ht="15.75" x14ac:dyDescent="0.25">
      <c r="A180" s="47"/>
      <c r="B180" s="88"/>
      <c r="C180" s="87"/>
      <c r="D180" s="742">
        <f>SUM(D170:D179)</f>
        <v>333</v>
      </c>
      <c r="E180" s="744">
        <f>SUM(E170:E179)</f>
        <v>7740.8819999999987</v>
      </c>
      <c r="F180" s="1340">
        <f>SUM(F170:F179)</f>
        <v>10.43006797</v>
      </c>
      <c r="G180" s="84"/>
      <c r="H180" s="744">
        <f>SUM(H170:H179)</f>
        <v>119.43275260000001</v>
      </c>
      <c r="I180" s="744">
        <f>SUM(I170:I179)</f>
        <v>720.96137579999993</v>
      </c>
      <c r="J180" s="86"/>
      <c r="K180" s="744">
        <f>SUM(K170:K179)</f>
        <v>840.39412839999966</v>
      </c>
      <c r="L180" s="86"/>
      <c r="M180" s="744">
        <f>SUM(M170:M179)</f>
        <v>0.48341610000000002</v>
      </c>
      <c r="N180" s="86"/>
      <c r="O180" s="744">
        <f>SUM(O170:O179)</f>
        <v>1.337062</v>
      </c>
      <c r="P180" s="86"/>
      <c r="Q180" s="86"/>
      <c r="R180" s="744">
        <f>SUM(R170:R179)</f>
        <v>10.004580000000001</v>
      </c>
      <c r="S180" s="86"/>
      <c r="T180" s="744">
        <f>SUM(T170:T179)</f>
        <v>11.8250581</v>
      </c>
      <c r="U180" s="40"/>
      <c r="V180" s="40"/>
      <c r="W180" s="744">
        <f>SUM(W170:W179)</f>
        <v>852.21918649999975</v>
      </c>
      <c r="X180" s="44">
        <f t="shared" si="50"/>
        <v>817.07922609060427</v>
      </c>
      <c r="Y180" s="89"/>
      <c r="Z180" s="8"/>
    </row>
    <row r="181" spans="1:26" s="852" customFormat="1" ht="31.5" x14ac:dyDescent="0.25">
      <c r="A181" s="53" t="s">
        <v>150</v>
      </c>
      <c r="B181" s="1343" t="s">
        <v>151</v>
      </c>
      <c r="C181" s="54"/>
      <c r="D181" s="54"/>
      <c r="E181" s="55"/>
      <c r="F181" s="56"/>
      <c r="G181" s="40"/>
      <c r="H181" s="46"/>
      <c r="I181" s="46"/>
      <c r="J181" s="40"/>
      <c r="K181" s="40"/>
      <c r="L181" s="40"/>
      <c r="M181" s="40"/>
      <c r="N181" s="40"/>
      <c r="O181" s="40"/>
      <c r="P181" s="40"/>
      <c r="Q181" s="40"/>
      <c r="R181" s="40"/>
      <c r="S181" s="40"/>
      <c r="T181" s="40"/>
      <c r="U181" s="40"/>
      <c r="V181" s="40"/>
      <c r="W181" s="40"/>
      <c r="X181" s="46"/>
      <c r="Y181" s="42"/>
    </row>
    <row r="182" spans="1:26" s="852" customFormat="1" ht="15.75" x14ac:dyDescent="0.25">
      <c r="A182" s="36" t="s">
        <v>152</v>
      </c>
      <c r="B182" s="57" t="s">
        <v>153</v>
      </c>
      <c r="C182" s="54"/>
      <c r="D182" s="54"/>
      <c r="E182" s="55"/>
      <c r="F182" s="56"/>
      <c r="G182" s="40"/>
      <c r="H182" s="40"/>
      <c r="I182" s="40"/>
      <c r="J182" s="40"/>
      <c r="K182" s="40"/>
      <c r="L182" s="40"/>
      <c r="M182" s="40"/>
      <c r="N182" s="40"/>
      <c r="O182" s="40"/>
      <c r="P182" s="40"/>
      <c r="Q182" s="40"/>
      <c r="R182" s="40"/>
      <c r="S182" s="40"/>
      <c r="T182" s="40"/>
      <c r="U182" s="40"/>
      <c r="V182" s="40"/>
      <c r="W182" s="40"/>
      <c r="X182" s="40"/>
      <c r="Y182" s="42"/>
    </row>
    <row r="183" spans="1:26" s="852" customFormat="1" ht="15.75" x14ac:dyDescent="0.25">
      <c r="A183" s="36" t="s">
        <v>154</v>
      </c>
      <c r="B183" s="57" t="s">
        <v>155</v>
      </c>
      <c r="C183" s="54"/>
      <c r="D183" s="54"/>
      <c r="E183" s="55"/>
      <c r="F183" s="56"/>
      <c r="G183" s="40"/>
      <c r="H183" s="40"/>
      <c r="I183" s="40"/>
      <c r="J183" s="40"/>
      <c r="K183" s="40"/>
      <c r="L183" s="40"/>
      <c r="M183" s="40"/>
      <c r="N183" s="40"/>
      <c r="O183" s="40"/>
      <c r="P183" s="40"/>
      <c r="Q183" s="40"/>
      <c r="R183" s="40"/>
      <c r="S183" s="40"/>
      <c r="T183" s="40"/>
      <c r="U183" s="40"/>
      <c r="V183" s="40"/>
      <c r="W183" s="40"/>
      <c r="X183" s="40"/>
      <c r="Y183" s="42"/>
    </row>
    <row r="184" spans="1:26" s="852" customFormat="1" ht="15.75" x14ac:dyDescent="0.25">
      <c r="A184" s="36" t="s">
        <v>156</v>
      </c>
      <c r="B184" s="57" t="s">
        <v>157</v>
      </c>
      <c r="C184" s="54"/>
      <c r="D184" s="54"/>
      <c r="E184" s="55"/>
      <c r="F184" s="56"/>
      <c r="G184" s="40"/>
      <c r="H184" s="40"/>
      <c r="I184" s="40"/>
      <c r="J184" s="40"/>
      <c r="K184" s="40"/>
      <c r="L184" s="40"/>
      <c r="M184" s="40"/>
      <c r="N184" s="40"/>
      <c r="O184" s="40"/>
      <c r="P184" s="40"/>
      <c r="Q184" s="40"/>
      <c r="R184" s="40"/>
      <c r="S184" s="40"/>
      <c r="T184" s="40"/>
      <c r="U184" s="40"/>
      <c r="V184" s="40"/>
      <c r="W184" s="40"/>
      <c r="X184" s="40"/>
      <c r="Y184" s="58"/>
    </row>
    <row r="185" spans="1:26" s="852" customFormat="1" ht="15.75" x14ac:dyDescent="0.25">
      <c r="A185" s="98" t="s">
        <v>158</v>
      </c>
      <c r="B185" s="37" t="s">
        <v>159</v>
      </c>
      <c r="C185" s="54"/>
      <c r="D185" s="54"/>
      <c r="E185" s="55"/>
      <c r="F185" s="56"/>
      <c r="G185" s="40"/>
      <c r="H185" s="40"/>
      <c r="I185" s="40"/>
      <c r="J185" s="40"/>
      <c r="K185" s="40"/>
      <c r="L185" s="40"/>
      <c r="M185" s="40"/>
      <c r="N185" s="40"/>
      <c r="O185" s="40"/>
      <c r="P185" s="40"/>
      <c r="Q185" s="40"/>
      <c r="R185" s="40"/>
      <c r="S185" s="40"/>
      <c r="T185" s="40"/>
      <c r="U185" s="40"/>
      <c r="V185" s="40"/>
      <c r="W185" s="40"/>
      <c r="X185" s="40"/>
      <c r="Y185" s="834"/>
    </row>
    <row r="186" spans="1:26" s="852" customFormat="1" ht="15.75" x14ac:dyDescent="0.25">
      <c r="A186" s="36" t="s">
        <v>152</v>
      </c>
      <c r="B186" s="58" t="s">
        <v>160</v>
      </c>
      <c r="C186" s="58"/>
      <c r="D186" s="58"/>
      <c r="E186" s="834"/>
      <c r="F186" s="56"/>
      <c r="G186" s="40"/>
      <c r="H186" s="40"/>
      <c r="I186" s="40"/>
      <c r="J186" s="40"/>
      <c r="K186" s="40"/>
      <c r="L186" s="40"/>
      <c r="M186" s="40"/>
      <c r="N186" s="40"/>
      <c r="O186" s="40"/>
      <c r="P186" s="40"/>
      <c r="Q186" s="40"/>
      <c r="R186" s="40"/>
      <c r="S186" s="40"/>
      <c r="T186" s="40"/>
      <c r="U186" s="40"/>
      <c r="V186" s="40"/>
      <c r="W186" s="40">
        <v>262.85000000000002</v>
      </c>
      <c r="X186" s="40"/>
      <c r="Y186" s="58"/>
    </row>
    <row r="187" spans="1:26" s="852" customFormat="1" ht="15.75" x14ac:dyDescent="0.25">
      <c r="A187" s="36" t="s">
        <v>154</v>
      </c>
      <c r="B187" s="58" t="s">
        <v>161</v>
      </c>
      <c r="C187" s="58"/>
      <c r="D187" s="58"/>
      <c r="E187" s="834"/>
      <c r="F187" s="56"/>
      <c r="G187" s="40"/>
      <c r="H187" s="40"/>
      <c r="I187" s="40"/>
      <c r="J187" s="40"/>
      <c r="K187" s="40"/>
      <c r="L187" s="40"/>
      <c r="M187" s="40"/>
      <c r="N187" s="40"/>
      <c r="O187" s="40"/>
      <c r="P187" s="40"/>
      <c r="Q187" s="40"/>
      <c r="R187" s="40"/>
      <c r="S187" s="40"/>
      <c r="T187" s="40"/>
      <c r="U187" s="40"/>
      <c r="V187" s="40"/>
      <c r="W187" s="86">
        <v>19.36</v>
      </c>
      <c r="X187" s="40"/>
      <c r="Y187" s="58"/>
    </row>
    <row r="188" spans="1:26" s="852" customFormat="1" ht="15.75" x14ac:dyDescent="0.25">
      <c r="A188" s="53" t="s">
        <v>162</v>
      </c>
      <c r="B188" s="38" t="s">
        <v>163</v>
      </c>
      <c r="C188" s="58"/>
      <c r="D188" s="58"/>
      <c r="E188" s="834"/>
      <c r="F188" s="56"/>
      <c r="G188" s="40"/>
      <c r="H188" s="40"/>
      <c r="I188" s="40"/>
      <c r="J188" s="40"/>
      <c r="K188" s="40"/>
      <c r="L188" s="40"/>
      <c r="M188" s="40"/>
      <c r="N188" s="40"/>
      <c r="O188" s="40"/>
      <c r="P188" s="40"/>
      <c r="Q188" s="40"/>
      <c r="R188" s="40"/>
      <c r="S188" s="40"/>
      <c r="T188" s="40"/>
      <c r="U188" s="40"/>
      <c r="V188" s="40"/>
      <c r="W188" s="40">
        <f>SUM(W186:W187)</f>
        <v>282.21000000000004</v>
      </c>
      <c r="X188" s="40"/>
      <c r="Y188" s="58"/>
    </row>
    <row r="189" spans="1:26" s="852" customFormat="1" ht="15.75" x14ac:dyDescent="0.25">
      <c r="A189" s="36" t="s">
        <v>152</v>
      </c>
      <c r="B189" s="60" t="s">
        <v>164</v>
      </c>
      <c r="C189" s="54"/>
      <c r="D189" s="54"/>
      <c r="E189" s="834"/>
      <c r="F189" s="56"/>
      <c r="G189" s="40"/>
      <c r="H189" s="40"/>
      <c r="I189" s="40"/>
      <c r="J189" s="40"/>
      <c r="K189" s="40"/>
      <c r="L189" s="40"/>
      <c r="M189" s="40"/>
      <c r="N189" s="40"/>
      <c r="O189" s="40"/>
      <c r="P189" s="40"/>
      <c r="Q189" s="40"/>
      <c r="R189" s="40"/>
      <c r="S189" s="40"/>
      <c r="T189" s="40"/>
      <c r="U189" s="40"/>
      <c r="V189" s="40"/>
      <c r="W189" s="55"/>
      <c r="X189" s="40"/>
      <c r="Y189" s="58"/>
    </row>
    <row r="190" spans="1:26" s="852" customFormat="1" ht="15.75" x14ac:dyDescent="0.25">
      <c r="A190" s="61" t="s">
        <v>154</v>
      </c>
      <c r="B190" s="54" t="s">
        <v>165</v>
      </c>
      <c r="C190" s="6"/>
      <c r="D190" s="54"/>
      <c r="E190" s="834"/>
      <c r="F190" s="56"/>
      <c r="G190" s="40"/>
      <c r="H190" s="40"/>
      <c r="I190" s="40"/>
      <c r="J190" s="40"/>
      <c r="K190" s="40"/>
      <c r="L190" s="40"/>
      <c r="M190" s="40"/>
      <c r="N190" s="40"/>
      <c r="O190" s="40"/>
      <c r="P190" s="40"/>
      <c r="Q190" s="40"/>
      <c r="R190" s="40"/>
      <c r="S190" s="40"/>
      <c r="T190" s="40"/>
      <c r="U190" s="40"/>
      <c r="V190" s="40"/>
      <c r="W190" s="46"/>
      <c r="X190" s="40"/>
      <c r="Y190" s="58"/>
    </row>
    <row r="191" spans="1:26" s="852" customFormat="1" ht="15.75" x14ac:dyDescent="0.25">
      <c r="A191" s="36" t="s">
        <v>156</v>
      </c>
      <c r="B191" s="62" t="s">
        <v>166</v>
      </c>
      <c r="C191" s="58"/>
      <c r="D191" s="58"/>
      <c r="E191" s="834"/>
      <c r="F191" s="56"/>
      <c r="G191" s="40"/>
      <c r="H191" s="40"/>
      <c r="I191" s="40"/>
      <c r="J191" s="40"/>
      <c r="K191" s="40"/>
      <c r="L191" s="40"/>
      <c r="M191" s="40"/>
      <c r="N191" s="40"/>
      <c r="O191" s="40"/>
      <c r="P191" s="40"/>
      <c r="Q191" s="40"/>
      <c r="R191" s="40"/>
      <c r="S191" s="40"/>
      <c r="T191" s="40"/>
      <c r="U191" s="40"/>
      <c r="V191" s="40"/>
      <c r="W191" s="40"/>
      <c r="X191" s="40"/>
      <c r="Y191" s="58"/>
    </row>
    <row r="192" spans="1:26" s="852" customFormat="1" ht="15.75" x14ac:dyDescent="0.25">
      <c r="A192" s="36" t="s">
        <v>167</v>
      </c>
      <c r="B192" s="62" t="s">
        <v>168</v>
      </c>
      <c r="C192" s="58"/>
      <c r="D192" s="58"/>
      <c r="E192" s="834"/>
      <c r="F192" s="56"/>
      <c r="G192" s="40"/>
      <c r="H192" s="40"/>
      <c r="I192" s="40"/>
      <c r="J192" s="40"/>
      <c r="K192" s="40"/>
      <c r="L192" s="40"/>
      <c r="M192" s="40"/>
      <c r="N192" s="40"/>
      <c r="O192" s="40"/>
      <c r="P192" s="40"/>
      <c r="Q192" s="40"/>
      <c r="R192" s="40"/>
      <c r="S192" s="40"/>
      <c r="T192" s="40"/>
      <c r="U192" s="40"/>
      <c r="V192" s="40"/>
      <c r="W192" s="40"/>
      <c r="X192" s="40"/>
      <c r="Y192" s="58"/>
    </row>
    <row r="193" spans="1:25" s="852" customFormat="1" ht="15.75" x14ac:dyDescent="0.25">
      <c r="A193" s="36" t="s">
        <v>169</v>
      </c>
      <c r="B193" s="62" t="s">
        <v>200</v>
      </c>
      <c r="C193" s="6"/>
      <c r="D193" s="58"/>
      <c r="E193" s="834"/>
      <c r="F193" s="56"/>
      <c r="G193" s="40"/>
      <c r="H193" s="40"/>
      <c r="I193" s="40"/>
      <c r="J193" s="40"/>
      <c r="K193" s="40"/>
      <c r="L193" s="40"/>
      <c r="M193" s="40"/>
      <c r="N193" s="40"/>
      <c r="O193" s="40"/>
      <c r="P193" s="40"/>
      <c r="Q193" s="40"/>
      <c r="R193" s="40"/>
      <c r="S193" s="40"/>
      <c r="T193" s="40"/>
      <c r="U193" s="40"/>
      <c r="V193" s="40"/>
      <c r="W193" s="86">
        <v>4.1399999999999997</v>
      </c>
      <c r="X193" s="40"/>
      <c r="Y193" s="58"/>
    </row>
    <row r="194" spans="1:25" s="852" customFormat="1" ht="15.75" x14ac:dyDescent="0.25">
      <c r="A194" s="36" t="s">
        <v>170</v>
      </c>
      <c r="B194" s="58" t="s">
        <v>171</v>
      </c>
      <c r="C194" s="58"/>
      <c r="D194" s="58"/>
      <c r="E194" s="834"/>
      <c r="F194" s="56"/>
      <c r="G194" s="40"/>
      <c r="H194" s="40"/>
      <c r="I194" s="40"/>
      <c r="J194" s="40"/>
      <c r="K194" s="40"/>
      <c r="L194" s="40"/>
      <c r="M194" s="40"/>
      <c r="N194" s="40"/>
      <c r="O194" s="40"/>
      <c r="P194" s="40"/>
      <c r="Q194" s="40"/>
      <c r="R194" s="40"/>
      <c r="S194" s="40"/>
      <c r="T194" s="40"/>
      <c r="U194" s="40"/>
      <c r="V194" s="40"/>
      <c r="W194" s="86"/>
      <c r="X194" s="40"/>
      <c r="Y194" s="58"/>
    </row>
    <row r="195" spans="1:25" s="852" customFormat="1" ht="15.75" x14ac:dyDescent="0.25">
      <c r="A195" s="36" t="s">
        <v>172</v>
      </c>
      <c r="B195" s="62" t="s">
        <v>197</v>
      </c>
      <c r="C195" s="6"/>
      <c r="D195" s="58"/>
      <c r="E195" s="834"/>
      <c r="F195" s="56"/>
      <c r="G195" s="40"/>
      <c r="H195" s="40"/>
      <c r="I195" s="40"/>
      <c r="J195" s="40"/>
      <c r="K195" s="40"/>
      <c r="L195" s="40"/>
      <c r="M195" s="40"/>
      <c r="N195" s="40"/>
      <c r="O195" s="40"/>
      <c r="P195" s="40"/>
      <c r="Q195" s="40"/>
      <c r="R195" s="40"/>
      <c r="S195" s="40"/>
      <c r="T195" s="40"/>
      <c r="U195" s="40"/>
      <c r="V195" s="40"/>
      <c r="W195" s="86"/>
      <c r="X195" s="40"/>
      <c r="Y195" s="58"/>
    </row>
    <row r="196" spans="1:25" s="852" customFormat="1" ht="15.75" x14ac:dyDescent="0.25">
      <c r="A196" s="36" t="s">
        <v>174</v>
      </c>
      <c r="B196" s="62" t="s">
        <v>173</v>
      </c>
      <c r="C196" s="58"/>
      <c r="D196" s="58"/>
      <c r="E196" s="834"/>
      <c r="F196" s="56"/>
      <c r="G196" s="40"/>
      <c r="H196" s="40"/>
      <c r="I196" s="40"/>
      <c r="J196" s="40"/>
      <c r="K196" s="40"/>
      <c r="L196" s="40"/>
      <c r="M196" s="46"/>
      <c r="N196" s="46"/>
      <c r="O196" s="46"/>
      <c r="P196" s="40"/>
      <c r="Q196" s="40"/>
      <c r="R196" s="40"/>
      <c r="S196" s="40"/>
      <c r="T196" s="40"/>
      <c r="U196" s="40"/>
      <c r="V196" s="40"/>
      <c r="W196" s="86"/>
      <c r="X196" s="40"/>
      <c r="Y196" s="58"/>
    </row>
    <row r="197" spans="1:25" s="852" customFormat="1" ht="15.75" x14ac:dyDescent="0.25">
      <c r="A197" s="36" t="s">
        <v>176</v>
      </c>
      <c r="B197" s="62" t="s">
        <v>175</v>
      </c>
      <c r="C197" s="58"/>
      <c r="D197" s="58"/>
      <c r="E197" s="834"/>
      <c r="F197" s="56"/>
      <c r="G197" s="40"/>
      <c r="H197" s="40"/>
      <c r="I197" s="40"/>
      <c r="J197" s="40"/>
      <c r="K197" s="40"/>
      <c r="L197" s="40"/>
      <c r="M197" s="46"/>
      <c r="N197" s="46"/>
      <c r="O197" s="46"/>
      <c r="P197" s="40"/>
      <c r="Q197" s="40"/>
      <c r="R197" s="40"/>
      <c r="S197" s="40"/>
      <c r="T197" s="40"/>
      <c r="U197" s="40"/>
      <c r="V197" s="40"/>
      <c r="W197" s="86">
        <v>4.8499999999999996</v>
      </c>
      <c r="X197" s="40"/>
      <c r="Y197" s="58"/>
    </row>
    <row r="198" spans="1:25" s="851" customFormat="1" ht="15.75" x14ac:dyDescent="0.25">
      <c r="A198" s="36" t="s">
        <v>178</v>
      </c>
      <c r="B198" s="62" t="s">
        <v>177</v>
      </c>
      <c r="C198" s="58"/>
      <c r="D198" s="58"/>
      <c r="E198" s="1344"/>
      <c r="F198" s="56"/>
      <c r="G198" s="40"/>
      <c r="H198" s="40"/>
      <c r="I198" s="40"/>
      <c r="J198" s="40"/>
      <c r="K198" s="40"/>
      <c r="L198" s="40"/>
      <c r="M198" s="46"/>
      <c r="N198" s="46"/>
      <c r="O198" s="46"/>
      <c r="P198" s="40"/>
      <c r="Q198" s="40"/>
      <c r="R198" s="40"/>
      <c r="S198" s="40"/>
      <c r="T198" s="40"/>
      <c r="U198" s="40"/>
      <c r="V198" s="40"/>
      <c r="W198" s="86">
        <v>2.84</v>
      </c>
      <c r="X198" s="40"/>
      <c r="Y198" s="58"/>
    </row>
    <row r="199" spans="1:25" s="851" customFormat="1" ht="15.75" x14ac:dyDescent="0.25">
      <c r="A199" s="36" t="s">
        <v>180</v>
      </c>
      <c r="B199" s="62" t="s">
        <v>179</v>
      </c>
      <c r="C199" s="58"/>
      <c r="D199" s="58"/>
      <c r="E199" s="1344"/>
      <c r="F199" s="56"/>
      <c r="G199" s="40"/>
      <c r="H199" s="40"/>
      <c r="I199" s="40"/>
      <c r="J199" s="40"/>
      <c r="K199" s="40"/>
      <c r="L199" s="40"/>
      <c r="M199" s="46"/>
      <c r="N199" s="46"/>
      <c r="O199" s="46"/>
      <c r="P199" s="40"/>
      <c r="Q199" s="40"/>
      <c r="R199" s="40"/>
      <c r="S199" s="40"/>
      <c r="T199" s="40"/>
      <c r="U199" s="40"/>
      <c r="V199" s="40"/>
      <c r="W199" s="86">
        <v>8.1300000000000008</v>
      </c>
      <c r="X199" s="40"/>
      <c r="Y199" s="58"/>
    </row>
    <row r="200" spans="1:25" s="851" customFormat="1" ht="15.75" x14ac:dyDescent="0.25">
      <c r="A200" s="36" t="s">
        <v>198</v>
      </c>
      <c r="B200" s="62" t="s">
        <v>181</v>
      </c>
      <c r="C200" s="58"/>
      <c r="D200" s="58"/>
      <c r="E200" s="1344"/>
      <c r="F200" s="56"/>
      <c r="G200" s="40"/>
      <c r="H200" s="40"/>
      <c r="I200" s="40"/>
      <c r="J200" s="40"/>
      <c r="K200" s="40"/>
      <c r="L200" s="40"/>
      <c r="M200" s="46"/>
      <c r="N200" s="46"/>
      <c r="O200" s="46"/>
      <c r="P200" s="40"/>
      <c r="Q200" s="40"/>
      <c r="R200" s="40"/>
      <c r="S200" s="40"/>
      <c r="T200" s="40"/>
      <c r="U200" s="40"/>
      <c r="V200" s="40"/>
      <c r="W200" s="86">
        <v>1.1200000000000001</v>
      </c>
      <c r="X200" s="40"/>
      <c r="Y200" s="1344"/>
    </row>
    <row r="201" spans="1:25" s="851" customFormat="1" ht="18.75" customHeight="1" x14ac:dyDescent="0.25">
      <c r="A201" s="36" t="s">
        <v>182</v>
      </c>
      <c r="B201" s="37" t="s">
        <v>183</v>
      </c>
      <c r="C201" s="58"/>
      <c r="D201" s="58"/>
      <c r="E201" s="1344"/>
      <c r="F201" s="56"/>
      <c r="G201" s="40"/>
      <c r="H201" s="40"/>
      <c r="I201" s="40"/>
      <c r="J201" s="40"/>
      <c r="K201" s="40"/>
      <c r="L201" s="40"/>
      <c r="M201" s="40"/>
      <c r="N201" s="40"/>
      <c r="O201" s="40"/>
      <c r="P201" s="40"/>
      <c r="Q201" s="40"/>
      <c r="R201" s="40"/>
      <c r="S201" s="40"/>
      <c r="T201" s="40"/>
      <c r="U201" s="40"/>
      <c r="V201" s="40"/>
      <c r="W201" s="85">
        <f>W162+W168+W180+W188+W190+W191+W193+W194+W195+W196+W197+W198+W199+W200</f>
        <v>7270.95</v>
      </c>
      <c r="X201" s="40"/>
      <c r="Y201" s="1344"/>
    </row>
    <row r="202" spans="1:25" s="851" customFormat="1" ht="15.75" x14ac:dyDescent="0.25">
      <c r="A202" s="36" t="s">
        <v>184</v>
      </c>
      <c r="B202" s="54" t="s">
        <v>185</v>
      </c>
      <c r="C202" s="58"/>
      <c r="D202" s="54"/>
      <c r="E202" s="1344"/>
      <c r="F202" s="56"/>
      <c r="G202" s="40"/>
      <c r="H202" s="40"/>
      <c r="I202" s="40"/>
      <c r="J202" s="40"/>
      <c r="K202" s="40"/>
      <c r="L202" s="40"/>
      <c r="M202" s="40"/>
      <c r="N202" s="40"/>
      <c r="O202" s="40"/>
      <c r="P202" s="40"/>
      <c r="Q202" s="40"/>
      <c r="R202" s="40"/>
      <c r="S202" s="40"/>
      <c r="T202" s="40"/>
      <c r="U202" s="40"/>
      <c r="V202" s="40"/>
      <c r="W202" s="55">
        <f>W186</f>
        <v>262.85000000000002</v>
      </c>
      <c r="X202" s="40"/>
      <c r="Y202" s="58"/>
    </row>
    <row r="203" spans="1:25" s="851" customFormat="1" ht="15.75" x14ac:dyDescent="0.25">
      <c r="A203" s="36" t="s">
        <v>186</v>
      </c>
      <c r="B203" s="54" t="s">
        <v>187</v>
      </c>
      <c r="C203" s="58"/>
      <c r="D203" s="54"/>
      <c r="E203" s="1344"/>
      <c r="F203" s="56"/>
      <c r="G203" s="40"/>
      <c r="H203" s="40"/>
      <c r="I203" s="40"/>
      <c r="J203" s="40"/>
      <c r="K203" s="40"/>
      <c r="L203" s="40"/>
      <c r="M203" s="40"/>
      <c r="N203" s="40"/>
      <c r="O203" s="40"/>
      <c r="P203" s="40"/>
      <c r="Q203" s="40"/>
      <c r="R203" s="40"/>
      <c r="S203" s="40"/>
      <c r="T203" s="40"/>
      <c r="U203" s="40"/>
      <c r="V203" s="40"/>
      <c r="W203" s="55">
        <f>W187</f>
        <v>19.36</v>
      </c>
      <c r="X203" s="40"/>
      <c r="Y203" s="58"/>
    </row>
    <row r="204" spans="1:25" s="851" customFormat="1" ht="16.5" thickBot="1" x14ac:dyDescent="0.3">
      <c r="A204" s="64"/>
      <c r="B204" s="101" t="s">
        <v>188</v>
      </c>
      <c r="C204" s="102"/>
      <c r="D204" s="103"/>
      <c r="E204" s="1345"/>
      <c r="F204" s="67"/>
      <c r="G204" s="66"/>
      <c r="H204" s="66"/>
      <c r="I204" s="66"/>
      <c r="J204" s="66"/>
      <c r="K204" s="66"/>
      <c r="L204" s="66"/>
      <c r="M204" s="66"/>
      <c r="N204" s="66"/>
      <c r="O204" s="66"/>
      <c r="P204" s="66"/>
      <c r="Q204" s="66"/>
      <c r="R204" s="66"/>
      <c r="S204" s="66"/>
      <c r="T204" s="66"/>
      <c r="U204" s="66"/>
      <c r="V204" s="66"/>
      <c r="W204" s="105">
        <f>W201-W202-W203</f>
        <v>6988.74</v>
      </c>
      <c r="X204" s="40"/>
      <c r="Y204" s="58"/>
    </row>
    <row r="206" spans="1:25" x14ac:dyDescent="0.25">
      <c r="B206" s="765" t="str">
        <f>'D1.1_2019-20_OK'!B39</f>
        <v xml:space="preserve">For KINESCO Power and Utilities Private Limited </v>
      </c>
      <c r="Y206" s="766" t="str">
        <f>'D1.1_2019-20_OK'!H39</f>
        <v>As Per our report of even date attached</v>
      </c>
    </row>
    <row r="207" spans="1:25" x14ac:dyDescent="0.25">
      <c r="B207" s="765"/>
      <c r="Y207" s="766" t="str">
        <f>'D1.1_2019-20_OK'!H40</f>
        <v xml:space="preserve">For J R S &amp; CO. </v>
      </c>
    </row>
    <row r="208" spans="1:25" x14ac:dyDescent="0.25">
      <c r="B208" s="765"/>
      <c r="Y208" s="766" t="str">
        <f>'D1.1_2019-20_OK'!H41</f>
        <v>CHARTERED ACCOUNTANTS</v>
      </c>
    </row>
    <row r="209" spans="2:25" x14ac:dyDescent="0.25">
      <c r="B209" s="765"/>
      <c r="Y209" s="766" t="str">
        <f>'D1.1_2019-20_OK'!H42</f>
        <v>FIRM REGN NO:008085S</v>
      </c>
    </row>
    <row r="210" spans="2:25" x14ac:dyDescent="0.25">
      <c r="B210" s="765"/>
      <c r="Y210" s="766"/>
    </row>
    <row r="211" spans="2:25" x14ac:dyDescent="0.25">
      <c r="B211" s="765" t="str">
        <f>'D1.1_2019-20_OK'!B44</f>
        <v>T M AJITHKUMAR</v>
      </c>
      <c r="Y211" s="766"/>
    </row>
    <row r="212" spans="2:25" x14ac:dyDescent="0.25">
      <c r="B212" s="765" t="str">
        <f>'D1.1_2019-20_OK'!B45</f>
        <v>CHIEF EXECUTIVE OFFICER</v>
      </c>
      <c r="Y212" s="766" t="str">
        <f>'D1.1_2019-20_OK'!H45</f>
        <v>RAJESH RAMACHANDRAN</v>
      </c>
    </row>
    <row r="213" spans="2:25" x14ac:dyDescent="0.25">
      <c r="B213" s="765"/>
      <c r="Y213" s="766" t="str">
        <f>'D1.1_2019-20_OK'!H46</f>
        <v>PARTNER</v>
      </c>
    </row>
    <row r="214" spans="2:25" x14ac:dyDescent="0.25">
      <c r="B214" s="765" t="str">
        <f>'D1.1_2019-20_OK'!B47</f>
        <v>PLACE : KAKKANAD</v>
      </c>
      <c r="Y214" s="766" t="str">
        <f>'D1.1_2019-20_OK'!H47</f>
        <v>M.NO. 206211</v>
      </c>
    </row>
    <row r="215" spans="2:25" x14ac:dyDescent="0.25">
      <c r="B215" s="765" t="str">
        <f>'D1.1_2019-20_OK'!B48</f>
        <v>DATE   : 10.08.2021</v>
      </c>
      <c r="Y215" s="766" t="str">
        <f>'D1.1_2019-20_OK'!H48</f>
        <v>UDIN - 21206211AAAAEX8318</v>
      </c>
    </row>
  </sheetData>
  <mergeCells count="6">
    <mergeCell ref="A1:Y1"/>
    <mergeCell ref="A72:Y72"/>
    <mergeCell ref="A73:Y73"/>
    <mergeCell ref="A142:Y142"/>
    <mergeCell ref="A143:Y143"/>
    <mergeCell ref="A2:Y2"/>
  </mergeCells>
  <printOptions horizontalCentered="1" verticalCentered="1"/>
  <pageMargins left="0.35433070866141736" right="0.23622047244094491" top="0.43307086614173229" bottom="0.35433070866141736" header="0.23622047244094491" footer="0.15748031496062992"/>
  <pageSetup paperSize="9" scale="39" fitToHeight="2" pageOrder="overThenDown" orientation="landscape" r:id="rId1"/>
  <headerFooter alignWithMargins="0"/>
  <rowBreaks count="2" manualBreakCount="2">
    <brk id="71" max="24" man="1"/>
    <brk id="141" max="2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K52"/>
  <sheetViews>
    <sheetView showGridLines="0" view="pageBreakPreview" topLeftCell="A19" zoomScale="70" zoomScaleNormal="50" zoomScaleSheetLayoutView="70" workbookViewId="0">
      <selection activeCell="E33" sqref="E33"/>
    </sheetView>
  </sheetViews>
  <sheetFormatPr defaultColWidth="9.140625" defaultRowHeight="15.75" x14ac:dyDescent="0.25"/>
  <cols>
    <col min="1" max="1" width="8" style="163" customWidth="1"/>
    <col min="2" max="2" width="32" style="163" bestFit="1" customWidth="1"/>
    <col min="3" max="3" width="20.85546875" style="163" customWidth="1"/>
    <col min="4" max="4" width="20.5703125" style="163" customWidth="1"/>
    <col min="5" max="5" width="20.7109375" style="163" customWidth="1"/>
    <col min="6" max="6" width="19.85546875" style="163" customWidth="1"/>
    <col min="7" max="7" width="26.42578125" style="163" customWidth="1"/>
    <col min="8" max="8" width="18.28515625" style="163" customWidth="1"/>
    <col min="9" max="9" width="20.28515625" style="163" customWidth="1"/>
    <col min="10" max="10" width="24.42578125" style="163" customWidth="1"/>
    <col min="11" max="11" width="25.5703125" style="163" customWidth="1"/>
    <col min="12" max="16384" width="9.140625" style="163"/>
  </cols>
  <sheetData>
    <row r="1" spans="1:11" ht="15.75" customHeight="1" thickBot="1" x14ac:dyDescent="0.3">
      <c r="B1" s="1580" t="s">
        <v>205</v>
      </c>
      <c r="C1" s="1581"/>
      <c r="D1" s="1581"/>
      <c r="E1" s="1581"/>
      <c r="F1" s="1581"/>
      <c r="G1" s="1581"/>
      <c r="H1" s="1581"/>
      <c r="I1" s="1581"/>
      <c r="J1" s="1582"/>
    </row>
    <row r="2" spans="1:11" ht="16.5" thickBot="1" x14ac:dyDescent="0.3">
      <c r="C2" s="162"/>
      <c r="D2" s="162"/>
      <c r="E2" s="162"/>
      <c r="F2" s="162"/>
      <c r="G2" s="162"/>
      <c r="H2" s="162"/>
      <c r="I2" s="162"/>
    </row>
    <row r="3" spans="1:11" ht="15.75" customHeight="1" thickBot="1" x14ac:dyDescent="0.3">
      <c r="B3" s="1580" t="s">
        <v>10</v>
      </c>
      <c r="C3" s="1581"/>
      <c r="D3" s="1581"/>
      <c r="E3" s="1581"/>
      <c r="F3" s="1581"/>
      <c r="G3" s="1581"/>
      <c r="H3" s="1581"/>
      <c r="I3" s="1581"/>
      <c r="J3" s="1582"/>
    </row>
    <row r="5" spans="1:11" x14ac:dyDescent="0.25">
      <c r="C5" s="164"/>
      <c r="D5" s="164"/>
      <c r="E5" s="164"/>
      <c r="F5" s="164"/>
      <c r="G5" s="164"/>
      <c r="H5" s="164"/>
      <c r="I5" s="164"/>
    </row>
    <row r="6" spans="1:11" x14ac:dyDescent="0.25">
      <c r="B6" s="165" t="s">
        <v>95</v>
      </c>
      <c r="C6" s="166"/>
      <c r="D6" s="166" t="str">
        <f>Index!C4</f>
        <v>KINESCO Power and Utilities Private Limited</v>
      </c>
      <c r="E6" s="166"/>
      <c r="F6" s="166"/>
      <c r="G6" s="166"/>
      <c r="H6" s="166"/>
      <c r="I6" s="166"/>
    </row>
    <row r="7" spans="1:11" x14ac:dyDescent="0.25">
      <c r="B7" s="166" t="s">
        <v>97</v>
      </c>
      <c r="C7" s="167"/>
      <c r="D7" s="166" t="str">
        <f>Index!C5</f>
        <v>Infopark and KINFRA Park, Kakkanad, KINFRA Hi Tech Park, Kalamassery, KIITP, Kanjikode and KINFRA Mega Food Park, Kanjikode, Palakkad</v>
      </c>
      <c r="E7" s="166"/>
      <c r="F7" s="166"/>
      <c r="G7" s="166"/>
      <c r="H7" s="166"/>
      <c r="I7" s="166"/>
    </row>
    <row r="8" spans="1:11" x14ac:dyDescent="0.25">
      <c r="A8" s="166"/>
      <c r="B8" s="166"/>
      <c r="C8" s="166"/>
      <c r="D8" s="166"/>
      <c r="E8" s="166"/>
      <c r="F8" s="166"/>
      <c r="G8" s="166"/>
      <c r="H8" s="166"/>
      <c r="I8" s="166"/>
    </row>
    <row r="10" spans="1:11" x14ac:dyDescent="0.25">
      <c r="B10" s="12" t="s">
        <v>225</v>
      </c>
      <c r="C10" s="166"/>
      <c r="D10" s="166"/>
      <c r="E10" s="166"/>
      <c r="F10" s="166"/>
      <c r="G10" s="166"/>
      <c r="H10" s="166"/>
      <c r="I10" s="166"/>
      <c r="K10" s="16" t="s">
        <v>221</v>
      </c>
    </row>
    <row r="11" spans="1:11" ht="16.5" thickBot="1" x14ac:dyDescent="0.3"/>
    <row r="12" spans="1:11" ht="47.25" x14ac:dyDescent="0.25">
      <c r="A12" s="168" t="s">
        <v>209</v>
      </c>
      <c r="B12" s="169" t="s">
        <v>210</v>
      </c>
      <c r="C12" s="169" t="s">
        <v>211</v>
      </c>
      <c r="D12" s="169" t="s">
        <v>212</v>
      </c>
      <c r="E12" s="169" t="s">
        <v>222</v>
      </c>
      <c r="F12" s="169" t="s">
        <v>213</v>
      </c>
      <c r="G12" s="169" t="s">
        <v>223</v>
      </c>
      <c r="H12" s="169" t="s">
        <v>214</v>
      </c>
      <c r="I12" s="169" t="s">
        <v>215</v>
      </c>
      <c r="J12" s="169" t="s">
        <v>216</v>
      </c>
      <c r="K12" s="170" t="s">
        <v>217</v>
      </c>
    </row>
    <row r="13" spans="1:11" x14ac:dyDescent="0.25">
      <c r="A13" s="171"/>
      <c r="B13" s="172">
        <v>1</v>
      </c>
      <c r="C13" s="173">
        <v>2</v>
      </c>
      <c r="D13" s="173">
        <v>3</v>
      </c>
      <c r="E13" s="174">
        <v>4</v>
      </c>
      <c r="F13" s="173">
        <v>5</v>
      </c>
      <c r="G13" s="173">
        <v>6</v>
      </c>
      <c r="H13" s="173">
        <v>7</v>
      </c>
      <c r="I13" s="173">
        <v>8</v>
      </c>
      <c r="J13" s="173">
        <v>9</v>
      </c>
      <c r="K13" s="175" t="s">
        <v>218</v>
      </c>
    </row>
    <row r="14" spans="1:11" ht="21" customHeight="1" x14ac:dyDescent="0.25">
      <c r="A14" s="176">
        <v>1</v>
      </c>
      <c r="B14" s="185" t="s">
        <v>224</v>
      </c>
      <c r="C14" s="178"/>
      <c r="D14" s="178"/>
      <c r="E14" s="186">
        <f>183900/1000000</f>
        <v>0.18390000000000001</v>
      </c>
      <c r="F14" s="187">
        <v>0.31</v>
      </c>
      <c r="G14" s="187">
        <v>1.1599999999999999</v>
      </c>
      <c r="H14" s="178"/>
      <c r="I14" s="188">
        <f>51009/100000</f>
        <v>0.51009000000000004</v>
      </c>
      <c r="J14" s="188">
        <f>187676.4/100000</f>
        <v>1.8767639999999999</v>
      </c>
      <c r="K14" s="188">
        <f>H14+I14+J14</f>
        <v>2.386854</v>
      </c>
    </row>
    <row r="15" spans="1:11" ht="21" customHeight="1" x14ac:dyDescent="0.25">
      <c r="A15" s="179">
        <v>2</v>
      </c>
      <c r="B15" s="177" t="s">
        <v>220</v>
      </c>
      <c r="C15" s="180"/>
      <c r="D15" s="180"/>
      <c r="E15" s="189"/>
      <c r="F15" s="180"/>
      <c r="G15" s="180"/>
      <c r="H15" s="180"/>
      <c r="I15" s="180"/>
      <c r="J15" s="180"/>
      <c r="K15" s="181"/>
    </row>
    <row r="16" spans="1:11" ht="21" customHeight="1" thickBot="1" x14ac:dyDescent="0.3">
      <c r="A16" s="182"/>
      <c r="B16" s="183" t="s">
        <v>107</v>
      </c>
      <c r="C16" s="184"/>
      <c r="D16" s="184"/>
      <c r="E16" s="190">
        <f>SUM(E14:E15)</f>
        <v>0.18390000000000001</v>
      </c>
      <c r="F16" s="191"/>
      <c r="G16" s="191"/>
      <c r="H16" s="191"/>
      <c r="I16" s="192">
        <f>SUM(I14:I15)</f>
        <v>0.51009000000000004</v>
      </c>
      <c r="J16" s="192">
        <f>SUM(J14:J15)</f>
        <v>1.8767639999999999</v>
      </c>
      <c r="K16" s="193">
        <f>SUM(K14:K15)</f>
        <v>2.386854</v>
      </c>
    </row>
    <row r="19" spans="1:11" s="1348" customFormat="1" ht="16.5" x14ac:dyDescent="0.3">
      <c r="B19" s="1258" t="s">
        <v>1177</v>
      </c>
      <c r="C19" s="1349"/>
      <c r="D19" s="1349"/>
      <c r="E19" s="1349"/>
      <c r="F19" s="1349"/>
      <c r="G19" s="1349"/>
      <c r="H19" s="1349"/>
      <c r="I19" s="1349"/>
      <c r="K19" s="1" t="s">
        <v>221</v>
      </c>
    </row>
    <row r="20" spans="1:11" s="1348" customFormat="1" ht="16.5" thickBot="1" x14ac:dyDescent="0.3"/>
    <row r="21" spans="1:11" s="1348" customFormat="1" ht="66" x14ac:dyDescent="0.25">
      <c r="A21" s="1350" t="s">
        <v>209</v>
      </c>
      <c r="B21" s="1351" t="s">
        <v>210</v>
      </c>
      <c r="C21" s="1351" t="s">
        <v>211</v>
      </c>
      <c r="D21" s="1351" t="s">
        <v>212</v>
      </c>
      <c r="E21" s="1351" t="s">
        <v>222</v>
      </c>
      <c r="F21" s="1351" t="s">
        <v>213</v>
      </c>
      <c r="G21" s="1351" t="s">
        <v>223</v>
      </c>
      <c r="H21" s="1351" t="s">
        <v>214</v>
      </c>
      <c r="I21" s="1351" t="s">
        <v>215</v>
      </c>
      <c r="J21" s="1351" t="s">
        <v>216</v>
      </c>
      <c r="K21" s="1352" t="s">
        <v>217</v>
      </c>
    </row>
    <row r="22" spans="1:11" s="1348" customFormat="1" ht="16.5" x14ac:dyDescent="0.25">
      <c r="A22" s="1353"/>
      <c r="B22" s="1354">
        <v>1</v>
      </c>
      <c r="C22" s="1355">
        <v>2</v>
      </c>
      <c r="D22" s="1355">
        <v>3</v>
      </c>
      <c r="E22" s="1356">
        <v>4</v>
      </c>
      <c r="F22" s="1355">
        <v>5</v>
      </c>
      <c r="G22" s="1355">
        <v>6</v>
      </c>
      <c r="H22" s="1355">
        <v>7</v>
      </c>
      <c r="I22" s="1355">
        <v>8</v>
      </c>
      <c r="J22" s="1355">
        <v>9</v>
      </c>
      <c r="K22" s="1357" t="s">
        <v>218</v>
      </c>
    </row>
    <row r="23" spans="1:11" s="1348" customFormat="1" x14ac:dyDescent="0.25">
      <c r="A23" s="1358">
        <v>1</v>
      </c>
      <c r="B23" s="1359" t="s">
        <v>224</v>
      </c>
      <c r="C23" s="1360"/>
      <c r="D23" s="1360"/>
      <c r="E23" s="1361">
        <f>22400/1000000</f>
        <v>2.24E-2</v>
      </c>
      <c r="F23" s="1362">
        <v>0.31</v>
      </c>
      <c r="G23" s="1362">
        <v>1.1599999999999999</v>
      </c>
      <c r="H23" s="1360"/>
      <c r="I23" s="1363">
        <f>6944/100000</f>
        <v>6.9440000000000002E-2</v>
      </c>
      <c r="J23" s="1363">
        <f>22643.2/100000</f>
        <v>0.22643199999999999</v>
      </c>
      <c r="K23" s="1363">
        <f>H23+I23+J23</f>
        <v>0.29587200000000002</v>
      </c>
    </row>
    <row r="24" spans="1:11" s="1348" customFormat="1" x14ac:dyDescent="0.25">
      <c r="A24" s="1364">
        <v>2</v>
      </c>
      <c r="B24" s="1365" t="s">
        <v>1178</v>
      </c>
      <c r="C24" s="1366"/>
      <c r="D24" s="1366"/>
      <c r="E24" s="1367">
        <f>1520400/1000000</f>
        <v>1.5204</v>
      </c>
      <c r="F24" s="1362">
        <v>0.55000000000000004</v>
      </c>
      <c r="G24" s="1362">
        <v>1.63</v>
      </c>
      <c r="H24" s="1366"/>
      <c r="I24" s="1368">
        <f>731692.5/100000</f>
        <v>7.3169250000000003</v>
      </c>
      <c r="J24" s="1368">
        <f>1925845/100000</f>
        <v>19.25845</v>
      </c>
      <c r="K24" s="1363">
        <f>H24+I24+J24</f>
        <v>26.575375000000001</v>
      </c>
    </row>
    <row r="25" spans="1:11" s="1348" customFormat="1" x14ac:dyDescent="0.25">
      <c r="A25" s="1364"/>
      <c r="B25" s="1365"/>
      <c r="C25" s="1366"/>
      <c r="D25" s="1366"/>
      <c r="E25" s="1369"/>
      <c r="F25" s="1366"/>
      <c r="G25" s="1366"/>
      <c r="H25" s="1366"/>
      <c r="I25" s="1366"/>
      <c r="J25" s="1366"/>
      <c r="K25" s="1370"/>
    </row>
    <row r="26" spans="1:11" s="1348" customFormat="1" ht="17.25" thickBot="1" x14ac:dyDescent="0.3">
      <c r="A26" s="1371"/>
      <c r="B26" s="1372" t="s">
        <v>107</v>
      </c>
      <c r="C26" s="1373"/>
      <c r="D26" s="1373"/>
      <c r="E26" s="1374">
        <f>SUM(E23:E25)</f>
        <v>1.5427999999999999</v>
      </c>
      <c r="F26" s="1373"/>
      <c r="G26" s="1373"/>
      <c r="H26" s="1373"/>
      <c r="I26" s="1375">
        <f>SUM(I23:I25)</f>
        <v>7.3863650000000005</v>
      </c>
      <c r="J26" s="1375">
        <f>SUM(J23:J25)</f>
        <v>19.484881999999999</v>
      </c>
      <c r="K26" s="1376">
        <f>SUM(K23:K25)</f>
        <v>26.871247</v>
      </c>
    </row>
    <row r="28" spans="1:11" s="1348" customFormat="1" ht="16.5" x14ac:dyDescent="0.3">
      <c r="B28" s="1258" t="s">
        <v>1179</v>
      </c>
      <c r="C28" s="1349"/>
      <c r="D28" s="1349"/>
      <c r="E28" s="1349"/>
      <c r="F28" s="1349"/>
      <c r="G28" s="1349"/>
      <c r="H28" s="1349"/>
      <c r="I28" s="1349"/>
      <c r="K28" s="1" t="s">
        <v>221</v>
      </c>
    </row>
    <row r="29" spans="1:11" s="1348" customFormat="1" ht="16.5" thickBot="1" x14ac:dyDescent="0.3"/>
    <row r="30" spans="1:11" s="1348" customFormat="1" ht="66" x14ac:dyDescent="0.25">
      <c r="A30" s="1350" t="s">
        <v>209</v>
      </c>
      <c r="B30" s="1351" t="s">
        <v>210</v>
      </c>
      <c r="C30" s="1351" t="s">
        <v>211</v>
      </c>
      <c r="D30" s="1351" t="s">
        <v>212</v>
      </c>
      <c r="E30" s="1351" t="s">
        <v>222</v>
      </c>
      <c r="F30" s="1351" t="s">
        <v>213</v>
      </c>
      <c r="G30" s="1351" t="s">
        <v>223</v>
      </c>
      <c r="H30" s="1351" t="s">
        <v>214</v>
      </c>
      <c r="I30" s="1351" t="s">
        <v>215</v>
      </c>
      <c r="J30" s="1351" t="s">
        <v>216</v>
      </c>
      <c r="K30" s="1352" t="s">
        <v>217</v>
      </c>
    </row>
    <row r="31" spans="1:11" s="1348" customFormat="1" ht="16.5" x14ac:dyDescent="0.25">
      <c r="A31" s="1353"/>
      <c r="B31" s="1354">
        <v>1</v>
      </c>
      <c r="C31" s="1355">
        <v>2</v>
      </c>
      <c r="D31" s="1355">
        <v>3</v>
      </c>
      <c r="E31" s="1356">
        <v>4</v>
      </c>
      <c r="F31" s="1355">
        <v>5</v>
      </c>
      <c r="G31" s="1355">
        <v>6</v>
      </c>
      <c r="H31" s="1355">
        <v>7</v>
      </c>
      <c r="I31" s="1355">
        <v>8</v>
      </c>
      <c r="J31" s="1355">
        <v>9</v>
      </c>
      <c r="K31" s="1357" t="s">
        <v>218</v>
      </c>
    </row>
    <row r="32" spans="1:11" s="1348" customFormat="1" x14ac:dyDescent="0.25">
      <c r="A32" s="1358">
        <v>1</v>
      </c>
      <c r="B32" s="1359" t="s">
        <v>224</v>
      </c>
      <c r="C32" s="1360"/>
      <c r="D32" s="1360"/>
      <c r="E32" s="1361">
        <f>22400/1000000</f>
        <v>2.24E-2</v>
      </c>
      <c r="F32" s="1362">
        <v>0.31</v>
      </c>
      <c r="G32" s="1362">
        <v>1.1599999999999999</v>
      </c>
      <c r="H32" s="1360"/>
      <c r="I32" s="1363">
        <f>6944/100000</f>
        <v>6.9440000000000002E-2</v>
      </c>
      <c r="J32" s="1363">
        <f>22643.2/100000</f>
        <v>0.22643199999999999</v>
      </c>
      <c r="K32" s="1363">
        <f>H32+I32+J32</f>
        <v>0.29587200000000002</v>
      </c>
    </row>
    <row r="33" spans="1:11" s="1348" customFormat="1" x14ac:dyDescent="0.25">
      <c r="A33" s="1364">
        <v>2</v>
      </c>
      <c r="B33" s="1365" t="s">
        <v>1178</v>
      </c>
      <c r="C33" s="1366"/>
      <c r="D33" s="1366"/>
      <c r="E33" s="1367">
        <f>1555550/1000000</f>
        <v>1.55555</v>
      </c>
      <c r="F33" s="1362">
        <v>0.55000000000000004</v>
      </c>
      <c r="G33" s="1377">
        <v>1.4</v>
      </c>
      <c r="H33" s="1366"/>
      <c r="I33" s="1368">
        <f>855552.5/100000</f>
        <v>8.5555249999999994</v>
      </c>
      <c r="J33" s="1368">
        <f>(1933792+12198.8)/100000</f>
        <v>19.459908000000002</v>
      </c>
      <c r="K33" s="1363">
        <f>H33+I33+J33</f>
        <v>28.015433000000002</v>
      </c>
    </row>
    <row r="34" spans="1:11" s="1348" customFormat="1" x14ac:dyDescent="0.25">
      <c r="A34" s="1364"/>
      <c r="B34" s="1365"/>
      <c r="C34" s="1366"/>
      <c r="D34" s="1366"/>
      <c r="E34" s="1369"/>
      <c r="F34" s="1366"/>
      <c r="G34" s="1366"/>
      <c r="H34" s="1366"/>
      <c r="I34" s="1366"/>
      <c r="J34" s="1366"/>
      <c r="K34" s="1370"/>
    </row>
    <row r="35" spans="1:11" s="1348" customFormat="1" ht="17.25" thickBot="1" x14ac:dyDescent="0.3">
      <c r="A35" s="1371"/>
      <c r="B35" s="1372" t="s">
        <v>107</v>
      </c>
      <c r="C35" s="1373"/>
      <c r="D35" s="1373"/>
      <c r="E35" s="1374">
        <f>SUM(E32:E34)</f>
        <v>1.57795</v>
      </c>
      <c r="F35" s="1373"/>
      <c r="G35" s="1373"/>
      <c r="H35" s="1373"/>
      <c r="I35" s="1375">
        <f>SUM(I32:I34)</f>
        <v>8.6249649999999995</v>
      </c>
      <c r="J35" s="1375">
        <f>SUM(J32:J34)</f>
        <v>19.686340000000001</v>
      </c>
      <c r="K35" s="1376">
        <f>SUM(K32:K34)</f>
        <v>28.311305000000001</v>
      </c>
    </row>
    <row r="37" spans="1:11" x14ac:dyDescent="0.25">
      <c r="J37" s="1477"/>
    </row>
    <row r="39" spans="1:11" x14ac:dyDescent="0.25">
      <c r="J39" s="1478"/>
    </row>
    <row r="41" spans="1:11" x14ac:dyDescent="0.25">
      <c r="B41" s="767" t="str">
        <f>'D1.1_2019-20_OK'!B39</f>
        <v xml:space="preserve">For KINESCO Power and Utilities Private Limited </v>
      </c>
      <c r="K41" s="768" t="str">
        <f>'D1.1_2019-20_OK'!H39</f>
        <v>As Per our report of even date attached</v>
      </c>
    </row>
    <row r="42" spans="1:11" x14ac:dyDescent="0.25">
      <c r="B42" s="767"/>
      <c r="K42" s="768" t="str">
        <f>'D1.1_2019-20_OK'!H40</f>
        <v xml:space="preserve">For J R S &amp; CO. </v>
      </c>
    </row>
    <row r="43" spans="1:11" x14ac:dyDescent="0.25">
      <c r="B43" s="767"/>
      <c r="K43" s="768" t="str">
        <f>'D1.1_2019-20_OK'!H41</f>
        <v>CHARTERED ACCOUNTANTS</v>
      </c>
    </row>
    <row r="44" spans="1:11" x14ac:dyDescent="0.25">
      <c r="B44" s="767"/>
      <c r="K44" s="768" t="str">
        <f>'D1.1_2019-20_OK'!H42</f>
        <v>FIRM REGN NO:008085S</v>
      </c>
    </row>
    <row r="45" spans="1:11" x14ac:dyDescent="0.25">
      <c r="B45" s="767"/>
      <c r="K45" s="768"/>
    </row>
    <row r="46" spans="1:11" x14ac:dyDescent="0.25">
      <c r="B46" s="767"/>
      <c r="K46" s="768"/>
    </row>
    <row r="47" spans="1:11" x14ac:dyDescent="0.25">
      <c r="B47" s="767" t="str">
        <f>'D1.1_2019-20_OK'!B44</f>
        <v>T M AJITHKUMAR</v>
      </c>
      <c r="K47" s="768"/>
    </row>
    <row r="48" spans="1:11" x14ac:dyDescent="0.25">
      <c r="B48" s="767" t="str">
        <f>'D1.1_2019-20_OK'!B45</f>
        <v>CHIEF EXECUTIVE OFFICER</v>
      </c>
      <c r="K48" s="768" t="str">
        <f>'D1.1_2019-20_OK'!H45</f>
        <v>RAJESH RAMACHANDRAN</v>
      </c>
    </row>
    <row r="49" spans="2:11" x14ac:dyDescent="0.25">
      <c r="B49" s="767"/>
      <c r="K49" s="768" t="str">
        <f>'D1.1_2019-20_OK'!H46</f>
        <v>PARTNER</v>
      </c>
    </row>
    <row r="50" spans="2:11" x14ac:dyDescent="0.25">
      <c r="B50" s="767" t="str">
        <f>'D1.1_2019-20_OK'!B47</f>
        <v>PLACE : KAKKANAD</v>
      </c>
      <c r="K50" s="768" t="str">
        <f>'D1.1_2019-20_OK'!H47</f>
        <v>M.NO. 206211</v>
      </c>
    </row>
    <row r="51" spans="2:11" x14ac:dyDescent="0.25">
      <c r="B51" s="767" t="str">
        <f>'D1.1_2019-20_OK'!B48</f>
        <v>DATE   : 10.08.2021</v>
      </c>
      <c r="K51" s="768" t="str">
        <f>'D1.1_2019-20_OK'!H48</f>
        <v>UDIN - 21206211AAAAEX8318</v>
      </c>
    </row>
    <row r="52" spans="2:11" x14ac:dyDescent="0.25">
      <c r="K52" s="758"/>
    </row>
  </sheetData>
  <mergeCells count="2">
    <mergeCell ref="B1:J1"/>
    <mergeCell ref="B3:J3"/>
  </mergeCells>
  <pageMargins left="0.7" right="0.43307086614173229" top="0.6692913385826772" bottom="0.35433070866141736" header="0.31496062992125984" footer="0.19685039370078741"/>
  <pageSetup paperSize="9" scale="5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3"/>
  <sheetViews>
    <sheetView view="pageBreakPreview" zoomScale="75" zoomScaleSheetLayoutView="25" workbookViewId="0">
      <selection activeCell="E10" sqref="E10:F10"/>
    </sheetView>
  </sheetViews>
  <sheetFormatPr defaultColWidth="8" defaultRowHeight="18.75" x14ac:dyDescent="0.3"/>
  <cols>
    <col min="1" max="1" width="12.28515625" style="145" customWidth="1"/>
    <col min="2" max="3" width="13.7109375" style="145" customWidth="1"/>
    <col min="4" max="4" width="15.85546875" style="145" customWidth="1"/>
    <col min="5" max="5" width="11.28515625" style="145" customWidth="1"/>
    <col min="6" max="6" width="13.42578125" style="145" customWidth="1"/>
    <col min="7" max="7" width="13" style="145" customWidth="1"/>
    <col min="8" max="8" width="19.140625" style="145" customWidth="1"/>
    <col min="9" max="9" width="13" style="145" customWidth="1"/>
    <col min="10" max="16384" width="8" style="145"/>
  </cols>
  <sheetData>
    <row r="1" spans="1:8" s="139" customFormat="1" ht="19.5" thickBot="1" x14ac:dyDescent="0.35">
      <c r="A1" s="136"/>
      <c r="B1" s="136"/>
      <c r="C1" s="136"/>
      <c r="D1" s="136"/>
      <c r="E1" s="137"/>
      <c r="F1" s="137"/>
      <c r="G1" s="136"/>
      <c r="H1" s="138"/>
    </row>
    <row r="2" spans="1:8" s="139" customFormat="1" thickBot="1" x14ac:dyDescent="0.3">
      <c r="C2" s="1587" t="s">
        <v>226</v>
      </c>
      <c r="D2" s="1588"/>
      <c r="E2" s="1588"/>
      <c r="F2" s="1588"/>
      <c r="G2" s="1589"/>
      <c r="H2" s="138"/>
    </row>
    <row r="3" spans="1:8" s="139" customFormat="1" thickBot="1" x14ac:dyDescent="0.3">
      <c r="A3" s="136"/>
      <c r="C3" s="136"/>
      <c r="D3" s="136"/>
      <c r="E3" s="136"/>
      <c r="F3" s="136"/>
      <c r="G3" s="136"/>
      <c r="H3" s="138"/>
    </row>
    <row r="4" spans="1:8" s="139" customFormat="1" thickBot="1" x14ac:dyDescent="0.3">
      <c r="C4" s="1587" t="s">
        <v>227</v>
      </c>
      <c r="D4" s="1588"/>
      <c r="E4" s="1588"/>
      <c r="F4" s="1588"/>
      <c r="G4" s="1589"/>
      <c r="H4" s="138"/>
    </row>
    <row r="5" spans="1:8" s="139" customFormat="1" ht="18" x14ac:dyDescent="0.25">
      <c r="D5" s="136" t="s">
        <v>95</v>
      </c>
      <c r="E5" s="136"/>
      <c r="F5" s="138"/>
      <c r="G5" s="136" t="s">
        <v>206</v>
      </c>
      <c r="H5" s="138"/>
    </row>
    <row r="6" spans="1:8" s="139" customFormat="1" ht="18" x14ac:dyDescent="0.25">
      <c r="D6" s="136" t="s">
        <v>97</v>
      </c>
      <c r="E6" s="136"/>
      <c r="F6" s="138"/>
      <c r="G6" s="136" t="s">
        <v>206</v>
      </c>
      <c r="H6" s="138"/>
    </row>
    <row r="7" spans="1:8" s="139" customFormat="1" ht="9" customHeight="1" x14ac:dyDescent="0.25">
      <c r="A7" s="136"/>
      <c r="B7" s="136"/>
      <c r="C7" s="136"/>
      <c r="D7" s="136"/>
      <c r="E7" s="136"/>
      <c r="F7" s="136"/>
      <c r="G7" s="136"/>
      <c r="H7" s="138"/>
    </row>
    <row r="8" spans="1:8" s="139" customFormat="1" x14ac:dyDescent="0.3">
      <c r="A8" s="140" t="s">
        <v>207</v>
      </c>
      <c r="B8" s="141"/>
      <c r="C8" s="141"/>
      <c r="D8" s="141"/>
      <c r="E8" s="136"/>
      <c r="F8" s="136"/>
      <c r="G8" s="136"/>
      <c r="H8" s="1" t="s">
        <v>208</v>
      </c>
    </row>
    <row r="9" spans="1:8" s="139" customFormat="1" ht="8.25" customHeight="1" thickBot="1" x14ac:dyDescent="0.3">
      <c r="A9" s="138"/>
      <c r="B9" s="138"/>
      <c r="C9" s="138"/>
      <c r="D9" s="138"/>
      <c r="E9" s="138"/>
      <c r="F9" s="138"/>
      <c r="G9" s="138"/>
      <c r="H9" s="138"/>
    </row>
    <row r="10" spans="1:8" ht="74.25" customHeight="1" x14ac:dyDescent="0.3">
      <c r="A10" s="142" t="s">
        <v>228</v>
      </c>
      <c r="B10" s="142" t="s">
        <v>229</v>
      </c>
      <c r="C10" s="142" t="s">
        <v>230</v>
      </c>
      <c r="D10" s="142" t="s">
        <v>231</v>
      </c>
      <c r="E10" s="1590" t="s">
        <v>232</v>
      </c>
      <c r="F10" s="1591"/>
      <c r="G10" s="143" t="s">
        <v>233</v>
      </c>
      <c r="H10" s="144" t="s">
        <v>234</v>
      </c>
    </row>
    <row r="11" spans="1:8" ht="38.25" customHeight="1" x14ac:dyDescent="0.3">
      <c r="A11" s="146"/>
      <c r="B11" s="147"/>
      <c r="C11" s="147"/>
      <c r="D11" s="147"/>
      <c r="E11" s="148" t="s">
        <v>123</v>
      </c>
      <c r="F11" s="149" t="s">
        <v>235</v>
      </c>
      <c r="G11" s="149" t="s">
        <v>236</v>
      </c>
      <c r="H11" s="150"/>
    </row>
    <row r="12" spans="1:8" ht="38.25" customHeight="1" x14ac:dyDescent="0.3">
      <c r="A12" s="151">
        <v>1</v>
      </c>
      <c r="B12" s="151">
        <v>2</v>
      </c>
      <c r="C12" s="151">
        <v>3</v>
      </c>
      <c r="D12" s="151">
        <v>4</v>
      </c>
      <c r="E12" s="149">
        <v>5</v>
      </c>
      <c r="F12" s="151">
        <v>6</v>
      </c>
      <c r="G12" s="152">
        <v>7</v>
      </c>
      <c r="H12" s="153">
        <v>8</v>
      </c>
    </row>
    <row r="13" spans="1:8" x14ac:dyDescent="0.3">
      <c r="A13" s="1583" t="s">
        <v>237</v>
      </c>
      <c r="B13" s="154"/>
      <c r="C13" s="155" t="s">
        <v>219</v>
      </c>
      <c r="D13" s="154"/>
      <c r="E13" s="5"/>
      <c r="F13" s="5"/>
      <c r="G13" s="5"/>
      <c r="H13" s="156"/>
    </row>
    <row r="14" spans="1:8" x14ac:dyDescent="0.3">
      <c r="A14" s="1584"/>
      <c r="B14" s="154"/>
      <c r="C14" s="155" t="s">
        <v>219</v>
      </c>
      <c r="D14" s="154"/>
      <c r="E14" s="5"/>
      <c r="F14" s="5"/>
      <c r="G14" s="5"/>
      <c r="H14" s="156"/>
    </row>
    <row r="15" spans="1:8" x14ac:dyDescent="0.3">
      <c r="A15" s="1583" t="s">
        <v>238</v>
      </c>
      <c r="B15" s="154"/>
      <c r="C15" s="155" t="s">
        <v>219</v>
      </c>
      <c r="D15" s="154"/>
      <c r="E15" s="5"/>
      <c r="F15" s="5"/>
      <c r="G15" s="5"/>
      <c r="H15" s="156"/>
    </row>
    <row r="16" spans="1:8" x14ac:dyDescent="0.3">
      <c r="A16" s="1584"/>
      <c r="B16" s="154"/>
      <c r="C16" s="155" t="s">
        <v>219</v>
      </c>
      <c r="D16" s="154"/>
      <c r="E16" s="5"/>
      <c r="F16" s="5"/>
      <c r="G16" s="5"/>
      <c r="H16" s="156"/>
    </row>
    <row r="17" spans="1:8" x14ac:dyDescent="0.3">
      <c r="A17" s="1583" t="s">
        <v>239</v>
      </c>
      <c r="B17" s="154"/>
      <c r="C17" s="155" t="s">
        <v>219</v>
      </c>
      <c r="D17" s="154"/>
      <c r="E17" s="5"/>
      <c r="F17" s="5"/>
      <c r="G17" s="5"/>
      <c r="H17" s="156"/>
    </row>
    <row r="18" spans="1:8" x14ac:dyDescent="0.3">
      <c r="A18" s="1584"/>
      <c r="B18" s="154"/>
      <c r="C18" s="155" t="s">
        <v>219</v>
      </c>
      <c r="D18" s="154"/>
      <c r="E18" s="5"/>
      <c r="F18" s="5"/>
      <c r="G18" s="5"/>
      <c r="H18" s="156"/>
    </row>
    <row r="19" spans="1:8" x14ac:dyDescent="0.3">
      <c r="A19" s="1583" t="s">
        <v>240</v>
      </c>
      <c r="B19" s="154"/>
      <c r="C19" s="155" t="s">
        <v>219</v>
      </c>
      <c r="D19" s="154"/>
      <c r="E19" s="5"/>
      <c r="F19" s="5"/>
      <c r="G19" s="5"/>
      <c r="H19" s="156"/>
    </row>
    <row r="20" spans="1:8" x14ac:dyDescent="0.3">
      <c r="A20" s="1584"/>
      <c r="B20" s="154"/>
      <c r="C20" s="155" t="s">
        <v>219</v>
      </c>
      <c r="D20" s="154"/>
      <c r="E20" s="5"/>
      <c r="F20" s="5"/>
      <c r="G20" s="5"/>
      <c r="H20" s="156"/>
    </row>
    <row r="21" spans="1:8" x14ac:dyDescent="0.3">
      <c r="A21" s="1583" t="s">
        <v>241</v>
      </c>
      <c r="B21" s="154"/>
      <c r="C21" s="155" t="s">
        <v>219</v>
      </c>
      <c r="D21" s="154"/>
      <c r="E21" s="5"/>
      <c r="F21" s="5"/>
      <c r="G21" s="5"/>
      <c r="H21" s="156"/>
    </row>
    <row r="22" spans="1:8" x14ac:dyDescent="0.3">
      <c r="A22" s="1584"/>
      <c r="B22" s="154"/>
      <c r="C22" s="155" t="s">
        <v>219</v>
      </c>
      <c r="D22" s="154"/>
      <c r="E22" s="5"/>
      <c r="F22" s="5"/>
      <c r="G22" s="5"/>
      <c r="H22" s="156"/>
    </row>
    <row r="23" spans="1:8" x14ac:dyDescent="0.3">
      <c r="A23" s="1583" t="s">
        <v>242</v>
      </c>
      <c r="B23" s="154"/>
      <c r="C23" s="155" t="s">
        <v>219</v>
      </c>
      <c r="D23" s="154"/>
      <c r="E23" s="5"/>
      <c r="F23" s="5"/>
      <c r="G23" s="5"/>
      <c r="H23" s="156"/>
    </row>
    <row r="24" spans="1:8" x14ac:dyDescent="0.3">
      <c r="A24" s="1584"/>
      <c r="B24" s="154"/>
      <c r="C24" s="155" t="s">
        <v>219</v>
      </c>
      <c r="D24" s="154"/>
      <c r="E24" s="5"/>
      <c r="F24" s="5"/>
      <c r="G24" s="5"/>
      <c r="H24" s="156"/>
    </row>
    <row r="25" spans="1:8" x14ac:dyDescent="0.3">
      <c r="A25" s="1583" t="s">
        <v>243</v>
      </c>
      <c r="B25" s="154"/>
      <c r="C25" s="155" t="s">
        <v>219</v>
      </c>
      <c r="D25" s="154"/>
      <c r="E25" s="5"/>
      <c r="F25" s="5"/>
      <c r="G25" s="5"/>
      <c r="H25" s="156"/>
    </row>
    <row r="26" spans="1:8" x14ac:dyDescent="0.3">
      <c r="A26" s="1584"/>
      <c r="B26" s="154"/>
      <c r="C26" s="155" t="s">
        <v>219</v>
      </c>
      <c r="D26" s="154"/>
      <c r="E26" s="5"/>
      <c r="F26" s="5"/>
      <c r="G26" s="5"/>
      <c r="H26" s="156"/>
    </row>
    <row r="27" spans="1:8" x14ac:dyDescent="0.3">
      <c r="A27" s="1583" t="s">
        <v>244</v>
      </c>
      <c r="B27" s="154"/>
      <c r="C27" s="155" t="s">
        <v>219</v>
      </c>
      <c r="D27" s="154"/>
      <c r="E27" s="5"/>
      <c r="F27" s="5"/>
      <c r="G27" s="5"/>
      <c r="H27" s="156"/>
    </row>
    <row r="28" spans="1:8" x14ac:dyDescent="0.3">
      <c r="A28" s="1584"/>
      <c r="B28" s="154"/>
      <c r="C28" s="155" t="s">
        <v>219</v>
      </c>
      <c r="D28" s="154"/>
      <c r="E28" s="5"/>
      <c r="F28" s="5"/>
      <c r="G28" s="5"/>
      <c r="H28" s="156"/>
    </row>
    <row r="29" spans="1:8" x14ac:dyDescent="0.3">
      <c r="A29" s="1583" t="s">
        <v>245</v>
      </c>
      <c r="B29" s="154"/>
      <c r="C29" s="155" t="s">
        <v>219</v>
      </c>
      <c r="D29" s="154"/>
      <c r="E29" s="5"/>
      <c r="F29" s="5"/>
      <c r="G29" s="5"/>
      <c r="H29" s="156"/>
    </row>
    <row r="30" spans="1:8" x14ac:dyDescent="0.3">
      <c r="A30" s="1584"/>
      <c r="B30" s="154"/>
      <c r="C30" s="155" t="s">
        <v>219</v>
      </c>
      <c r="D30" s="154"/>
      <c r="E30" s="5"/>
      <c r="F30" s="5"/>
      <c r="G30" s="5"/>
      <c r="H30" s="156"/>
    </row>
    <row r="31" spans="1:8" x14ac:dyDescent="0.3">
      <c r="A31" s="1583" t="s">
        <v>246</v>
      </c>
      <c r="B31" s="154"/>
      <c r="C31" s="155" t="s">
        <v>219</v>
      </c>
      <c r="D31" s="154"/>
      <c r="E31" s="157"/>
      <c r="F31" s="5"/>
      <c r="G31" s="5"/>
      <c r="H31" s="156"/>
    </row>
    <row r="32" spans="1:8" x14ac:dyDescent="0.3">
      <c r="A32" s="1584"/>
      <c r="B32" s="154"/>
      <c r="C32" s="155" t="s">
        <v>219</v>
      </c>
      <c r="D32" s="154"/>
      <c r="E32" s="5"/>
      <c r="F32" s="5"/>
      <c r="G32" s="5"/>
      <c r="H32" s="156"/>
    </row>
    <row r="33" spans="1:8" x14ac:dyDescent="0.3">
      <c r="A33" s="1583" t="s">
        <v>247</v>
      </c>
      <c r="B33" s="154"/>
      <c r="C33" s="155" t="s">
        <v>219</v>
      </c>
      <c r="D33" s="154"/>
      <c r="E33" s="5"/>
      <c r="F33" s="5"/>
      <c r="G33" s="5"/>
      <c r="H33" s="156"/>
    </row>
    <row r="34" spans="1:8" x14ac:dyDescent="0.3">
      <c r="A34" s="1584"/>
      <c r="B34" s="154"/>
      <c r="C34" s="155" t="s">
        <v>219</v>
      </c>
      <c r="D34" s="154"/>
      <c r="E34" s="5"/>
      <c r="F34" s="5"/>
      <c r="G34" s="5"/>
      <c r="H34" s="156"/>
    </row>
    <row r="35" spans="1:8" x14ac:dyDescent="0.3">
      <c r="A35" s="1583" t="s">
        <v>248</v>
      </c>
      <c r="B35" s="154"/>
      <c r="C35" s="155" t="s">
        <v>219</v>
      </c>
      <c r="D35" s="154"/>
      <c r="E35" s="5"/>
      <c r="F35" s="5"/>
      <c r="G35" s="5"/>
      <c r="H35" s="156"/>
    </row>
    <row r="36" spans="1:8" x14ac:dyDescent="0.3">
      <c r="A36" s="1584"/>
      <c r="B36" s="154"/>
      <c r="C36" s="155" t="s">
        <v>219</v>
      </c>
      <c r="D36" s="154"/>
      <c r="E36" s="5"/>
      <c r="F36" s="5"/>
      <c r="G36" s="5"/>
      <c r="H36" s="156"/>
    </row>
    <row r="37" spans="1:8" ht="12" customHeight="1" x14ac:dyDescent="0.3">
      <c r="A37" s="136"/>
      <c r="B37" s="136"/>
      <c r="C37" s="136"/>
      <c r="D37" s="136"/>
      <c r="E37" s="136"/>
      <c r="F37" s="136"/>
      <c r="G37" s="136"/>
      <c r="H37" s="138"/>
    </row>
    <row r="38" spans="1:8" x14ac:dyDescent="0.3">
      <c r="A38" s="135" t="s">
        <v>249</v>
      </c>
      <c r="B38" s="158"/>
      <c r="C38" s="158"/>
      <c r="D38" s="158"/>
      <c r="E38" s="136"/>
      <c r="F38" s="136"/>
      <c r="G38" s="136"/>
      <c r="H38" s="136"/>
    </row>
    <row r="39" spans="1:8" ht="52.5" customHeight="1" x14ac:dyDescent="0.3">
      <c r="A39" s="1585" t="s">
        <v>250</v>
      </c>
      <c r="B39" s="1585"/>
      <c r="C39" s="1585"/>
      <c r="D39" s="1585"/>
      <c r="E39" s="1585"/>
      <c r="F39" s="1585"/>
      <c r="G39" s="1585"/>
      <c r="H39" s="1585"/>
    </row>
    <row r="40" spans="1:8" ht="18.75" customHeight="1" x14ac:dyDescent="0.3">
      <c r="A40" s="1586" t="s">
        <v>251</v>
      </c>
      <c r="B40" s="1586"/>
      <c r="C40" s="1586"/>
      <c r="D40" s="1586"/>
      <c r="E40" s="1586"/>
      <c r="F40" s="1586"/>
      <c r="G40" s="1586"/>
      <c r="H40" s="1586"/>
    </row>
    <row r="41" spans="1:8" s="159" customFormat="1" ht="78.75" customHeight="1" x14ac:dyDescent="0.3"/>
    <row r="42" spans="1:8" ht="13.5" customHeight="1" x14ac:dyDescent="0.3"/>
    <row r="43" spans="1:8" ht="27.75" customHeight="1" x14ac:dyDescent="0.3"/>
    <row r="50" ht="9.75" customHeight="1" x14ac:dyDescent="0.3"/>
    <row r="52" s="159" customFormat="1" ht="7.5" customHeight="1" x14ac:dyDescent="0.3"/>
    <row r="55" ht="24" customHeight="1" x14ac:dyDescent="0.3"/>
    <row r="62" ht="9.75" customHeight="1" x14ac:dyDescent="0.3"/>
    <row r="64" ht="6.75" customHeight="1" x14ac:dyDescent="0.3"/>
    <row r="67" ht="25.5" customHeight="1" x14ac:dyDescent="0.3"/>
    <row r="74" ht="6.75" customHeight="1" x14ac:dyDescent="0.3"/>
    <row r="76" ht="3.75" customHeight="1" x14ac:dyDescent="0.3"/>
    <row r="79" ht="22.5" customHeight="1" x14ac:dyDescent="0.3"/>
    <row r="86" ht="6.75" customHeight="1" x14ac:dyDescent="0.3"/>
    <row r="88" ht="3.75" customHeight="1" x14ac:dyDescent="0.3"/>
    <row r="91" ht="25.5" customHeight="1" x14ac:dyDescent="0.3"/>
    <row r="98" ht="6.75" customHeight="1" x14ac:dyDescent="0.3"/>
    <row r="100" ht="2.25" customHeight="1" x14ac:dyDescent="0.3"/>
    <row r="103" ht="24" customHeight="1" x14ac:dyDescent="0.3"/>
  </sheetData>
  <mergeCells count="17">
    <mergeCell ref="A29:A30"/>
    <mergeCell ref="C2:G2"/>
    <mergeCell ref="C4:G4"/>
    <mergeCell ref="E10:F10"/>
    <mergeCell ref="A13:A14"/>
    <mergeCell ref="A15:A16"/>
    <mergeCell ref="A17:A18"/>
    <mergeCell ref="A19:A20"/>
    <mergeCell ref="A21:A22"/>
    <mergeCell ref="A23:A24"/>
    <mergeCell ref="A25:A26"/>
    <mergeCell ref="A27:A28"/>
    <mergeCell ref="A31:A32"/>
    <mergeCell ref="A33:A34"/>
    <mergeCell ref="A35:A36"/>
    <mergeCell ref="A39:H39"/>
    <mergeCell ref="A40:H40"/>
  </mergeCells>
  <pageMargins left="0.70866141732283472" right="0.70866141732283472" top="0.74803149606299213" bottom="0.74803149606299213" header="0.31496062992125984" footer="0.31496062992125984"/>
  <pageSetup paperSize="9" scale="54" fitToWidth="3" orientation="landscape" r:id="rId1"/>
  <headerFooter>
    <oddHeader>&amp;C&amp;A</oddHeader>
    <oddFooter>&amp;L&amp;F&amp;C&amp;P/&amp;N&amp;R&amp;D&amp;T</oddFooter>
  </headerFooter>
  <rowBreaks count="1" manualBreakCount="1">
    <brk id="8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AM47"/>
  <sheetViews>
    <sheetView view="pageBreakPreview" topLeftCell="A16" zoomScale="85" zoomScaleSheetLayoutView="85" workbookViewId="0">
      <selection activeCell="I24" sqref="I24"/>
    </sheetView>
  </sheetViews>
  <sheetFormatPr defaultColWidth="8" defaultRowHeight="15.75" x14ac:dyDescent="0.25"/>
  <cols>
    <col min="1" max="1" width="5.28515625" style="194" customWidth="1"/>
    <col min="2" max="2" width="67" style="195" customWidth="1"/>
    <col min="3" max="6" width="16.85546875" style="195" customWidth="1"/>
    <col min="7" max="7" width="17.140625" style="195" bestFit="1" customWidth="1"/>
    <col min="8" max="8" width="11.85546875" style="195" customWidth="1"/>
    <col min="9" max="9" width="8" style="195"/>
    <col min="10" max="10" width="37" style="195" customWidth="1"/>
    <col min="11" max="11" width="14.5703125" style="195" customWidth="1"/>
    <col min="12" max="16384" width="8" style="195"/>
  </cols>
  <sheetData>
    <row r="1" spans="1:39" ht="16.5" thickBot="1" x14ac:dyDescent="0.3"/>
    <row r="2" spans="1:39" ht="19.5" thickBot="1" x14ac:dyDescent="0.35">
      <c r="B2" s="1592" t="s">
        <v>12</v>
      </c>
      <c r="C2" s="1593"/>
      <c r="D2" s="1593"/>
      <c r="E2" s="1593"/>
      <c r="F2" s="1594"/>
    </row>
    <row r="3" spans="1:39" ht="16.5" thickBot="1" x14ac:dyDescent="0.3"/>
    <row r="4" spans="1:39" ht="19.5" thickBot="1" x14ac:dyDescent="0.35">
      <c r="B4" s="1592" t="s">
        <v>13</v>
      </c>
      <c r="C4" s="1593"/>
      <c r="D4" s="1593"/>
      <c r="E4" s="1593"/>
      <c r="F4" s="1594"/>
    </row>
    <row r="5" spans="1:39" x14ac:dyDescent="0.25">
      <c r="B5" s="1483"/>
      <c r="C5" s="1483"/>
      <c r="D5" s="1483"/>
      <c r="E5" s="1483"/>
      <c r="F5" s="1483"/>
    </row>
    <row r="6" spans="1:39" x14ac:dyDescent="0.25">
      <c r="B6" s="1484" t="s">
        <v>95</v>
      </c>
      <c r="C6" s="1485" t="str">
        <f>Index!C4</f>
        <v>KINESCO Power and Utilities Private Limited</v>
      </c>
      <c r="D6" s="1485"/>
      <c r="E6" s="1486"/>
      <c r="F6" s="1486"/>
    </row>
    <row r="7" spans="1:39" x14ac:dyDescent="0.25">
      <c r="B7" s="1484" t="s">
        <v>97</v>
      </c>
      <c r="C7" s="1595" t="str">
        <f>Index!C5</f>
        <v>Infopark and KINFRA Park, Kakkanad, KINFRA Hi Tech Park, Kalamassery, KIITP, Kanjikode and KINFRA Mega Food Park, Kanjikode, Palakkad</v>
      </c>
      <c r="D7" s="1595"/>
      <c r="E7" s="1595"/>
      <c r="F7" s="1595"/>
      <c r="G7" s="1595"/>
    </row>
    <row r="8" spans="1:39" x14ac:dyDescent="0.25">
      <c r="B8" s="1484"/>
      <c r="C8" s="1595"/>
      <c r="D8" s="1595"/>
      <c r="E8" s="1595"/>
      <c r="F8" s="1595"/>
      <c r="G8" s="1595"/>
    </row>
    <row r="9" spans="1:39" s="200" customFormat="1" ht="16.5" thickBot="1" x14ac:dyDescent="0.3">
      <c r="A9" s="194"/>
      <c r="B9" s="1487"/>
      <c r="C9" s="1485"/>
      <c r="D9" s="1485"/>
      <c r="E9" s="1487"/>
      <c r="F9" s="1487"/>
      <c r="G9" s="16" t="s">
        <v>98</v>
      </c>
      <c r="H9" s="1487"/>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row>
    <row r="10" spans="1:39" s="1484" customFormat="1" ht="33" customHeight="1" x14ac:dyDescent="0.2">
      <c r="A10" s="214" t="s">
        <v>252</v>
      </c>
      <c r="B10" s="215" t="s">
        <v>4</v>
      </c>
      <c r="C10" s="211" t="s">
        <v>255</v>
      </c>
      <c r="D10" s="1596" t="s">
        <v>256</v>
      </c>
      <c r="E10" s="1596"/>
      <c r="F10" s="1596"/>
      <c r="G10" s="1597" t="s">
        <v>121</v>
      </c>
    </row>
    <row r="11" spans="1:39" s="1490" customFormat="1" ht="15" thickBot="1" x14ac:dyDescent="0.25">
      <c r="A11" s="1488"/>
      <c r="B11" s="1489"/>
      <c r="C11" s="216" t="s">
        <v>279</v>
      </c>
      <c r="D11" s="216" t="s">
        <v>280</v>
      </c>
      <c r="E11" s="201" t="s">
        <v>281</v>
      </c>
      <c r="F11" s="201" t="s">
        <v>279</v>
      </c>
      <c r="G11" s="1598"/>
      <c r="H11" s="1484"/>
      <c r="I11" s="1484"/>
      <c r="J11" s="1484"/>
      <c r="K11" s="1484"/>
      <c r="L11" s="1484"/>
      <c r="M11" s="1484"/>
      <c r="N11" s="1484"/>
      <c r="O11" s="1484"/>
      <c r="P11" s="1484"/>
      <c r="Q11" s="1484"/>
      <c r="R11" s="1484"/>
      <c r="S11" s="1484"/>
      <c r="T11" s="1484"/>
      <c r="U11" s="1484"/>
      <c r="V11" s="1484"/>
      <c r="W11" s="1484"/>
      <c r="X11" s="1484"/>
      <c r="Y11" s="1484"/>
      <c r="Z11" s="1484"/>
      <c r="AA11" s="1484"/>
      <c r="AB11" s="1484"/>
      <c r="AC11" s="1484"/>
      <c r="AD11" s="1484"/>
      <c r="AE11" s="1484"/>
      <c r="AF11" s="1484"/>
      <c r="AG11" s="1484"/>
      <c r="AH11" s="1484"/>
      <c r="AI11" s="1484"/>
      <c r="AJ11" s="1484"/>
      <c r="AK11" s="1484"/>
      <c r="AL11" s="1484"/>
    </row>
    <row r="12" spans="1:39" s="204" customFormat="1" ht="13.5" thickBot="1" x14ac:dyDescent="0.25">
      <c r="A12" s="202">
        <v>1</v>
      </c>
      <c r="B12" s="217">
        <v>2</v>
      </c>
      <c r="C12" s="203">
        <v>3</v>
      </c>
      <c r="D12" s="203">
        <v>4</v>
      </c>
      <c r="E12" s="203">
        <v>5</v>
      </c>
      <c r="F12" s="203">
        <v>6</v>
      </c>
      <c r="G12" s="203">
        <v>7</v>
      </c>
      <c r="H12" s="1491"/>
      <c r="I12" s="1491"/>
      <c r="J12" s="1491"/>
      <c r="K12" s="1491"/>
      <c r="L12" s="1491"/>
      <c r="M12" s="1491"/>
      <c r="N12" s="1491"/>
      <c r="O12" s="1491"/>
      <c r="P12" s="1491"/>
      <c r="Q12" s="1491"/>
      <c r="R12" s="1491"/>
      <c r="S12" s="1491"/>
      <c r="T12" s="1491"/>
      <c r="U12" s="1491"/>
      <c r="V12" s="1491"/>
      <c r="W12" s="1491"/>
      <c r="X12" s="1491"/>
      <c r="Y12" s="1491"/>
      <c r="Z12" s="1491"/>
      <c r="AA12" s="1491"/>
      <c r="AB12" s="1491"/>
      <c r="AC12" s="1491"/>
      <c r="AD12" s="1491"/>
      <c r="AE12" s="1491"/>
      <c r="AF12" s="1491"/>
      <c r="AG12" s="1491"/>
      <c r="AH12" s="1491"/>
      <c r="AI12" s="1491"/>
      <c r="AJ12" s="1491"/>
      <c r="AK12" s="1491"/>
      <c r="AL12" s="1491"/>
    </row>
    <row r="13" spans="1:39" s="1484" customFormat="1" ht="18" customHeight="1" x14ac:dyDescent="0.2">
      <c r="A13" s="1492">
        <v>1</v>
      </c>
      <c r="B13" s="761" t="s">
        <v>260</v>
      </c>
      <c r="C13" s="1493"/>
      <c r="D13" s="1493"/>
      <c r="E13" s="1493"/>
      <c r="F13" s="1493"/>
      <c r="G13" s="1494"/>
    </row>
    <row r="14" spans="1:39" s="1484" customFormat="1" ht="18" customHeight="1" x14ac:dyDescent="0.2">
      <c r="A14" s="1495">
        <v>2</v>
      </c>
      <c r="B14" s="205" t="s">
        <v>261</v>
      </c>
      <c r="C14" s="1496"/>
      <c r="D14" s="1496"/>
      <c r="E14" s="1496"/>
      <c r="F14" s="1496"/>
      <c r="G14" s="1497"/>
    </row>
    <row r="15" spans="1:39" s="1484" customFormat="1" ht="18" customHeight="1" x14ac:dyDescent="0.2">
      <c r="A15" s="1495">
        <v>3</v>
      </c>
      <c r="B15" s="205" t="s">
        <v>262</v>
      </c>
      <c r="C15" s="1496"/>
      <c r="D15" s="1496"/>
      <c r="E15" s="1496"/>
      <c r="F15" s="1496"/>
      <c r="G15" s="1497"/>
    </row>
    <row r="16" spans="1:39" s="1484" customFormat="1" ht="18" customHeight="1" x14ac:dyDescent="0.2">
      <c r="A16" s="1495">
        <v>4</v>
      </c>
      <c r="B16" s="206" t="s">
        <v>263</v>
      </c>
      <c r="C16" s="1496"/>
      <c r="D16" s="1496"/>
      <c r="E16" s="1496"/>
      <c r="F16" s="1496"/>
      <c r="G16" s="1497"/>
    </row>
    <row r="17" spans="1:11" s="1484" customFormat="1" ht="18" customHeight="1" x14ac:dyDescent="0.2">
      <c r="A17" s="1498">
        <v>5</v>
      </c>
      <c r="B17" s="206" t="s">
        <v>264</v>
      </c>
      <c r="C17" s="1496"/>
      <c r="D17" s="1496"/>
      <c r="E17" s="1496"/>
      <c r="F17" s="1496"/>
      <c r="G17" s="1497"/>
    </row>
    <row r="18" spans="1:11" s="1484" customFormat="1" ht="18" customHeight="1" x14ac:dyDescent="0.2">
      <c r="A18" s="1498">
        <v>6</v>
      </c>
      <c r="B18" s="206" t="s">
        <v>265</v>
      </c>
      <c r="C18" s="1496"/>
      <c r="D18" s="1496"/>
      <c r="E18" s="1496"/>
      <c r="F18" s="1496"/>
      <c r="G18" s="1497"/>
    </row>
    <row r="19" spans="1:11" s="1484" customFormat="1" ht="18" customHeight="1" x14ac:dyDescent="0.2">
      <c r="A19" s="1498">
        <v>7</v>
      </c>
      <c r="B19" s="206" t="s">
        <v>266</v>
      </c>
      <c r="C19" s="1496"/>
      <c r="D19" s="1496"/>
      <c r="E19" s="1496"/>
      <c r="F19" s="1496"/>
      <c r="G19" s="1497"/>
    </row>
    <row r="20" spans="1:11" s="1484" customFormat="1" ht="18" customHeight="1" x14ac:dyDescent="0.2">
      <c r="A20" s="1498">
        <v>8</v>
      </c>
      <c r="B20" s="206" t="s">
        <v>267</v>
      </c>
      <c r="C20" s="1496"/>
      <c r="D20" s="1496"/>
      <c r="E20" s="1496"/>
      <c r="F20" s="1496"/>
      <c r="G20" s="1497"/>
    </row>
    <row r="21" spans="1:11" s="1484" customFormat="1" ht="18" customHeight="1" x14ac:dyDescent="0.25">
      <c r="A21" s="1498">
        <v>9</v>
      </c>
      <c r="B21" s="205" t="s">
        <v>268</v>
      </c>
      <c r="C21" s="218">
        <v>94.15</v>
      </c>
      <c r="D21" s="218"/>
      <c r="E21" s="218"/>
      <c r="F21" s="218">
        <f>115.61+5.68</f>
        <v>121.28999999999999</v>
      </c>
      <c r="G21" s="1497"/>
    </row>
    <row r="22" spans="1:11" s="1484" customFormat="1" ht="18" customHeight="1" x14ac:dyDescent="0.25">
      <c r="A22" s="1498">
        <v>10</v>
      </c>
      <c r="B22" s="206" t="s">
        <v>269</v>
      </c>
      <c r="C22" s="218"/>
      <c r="D22" s="218"/>
      <c r="E22" s="218"/>
      <c r="F22" s="218"/>
      <c r="G22" s="1497"/>
      <c r="J22" s="1484" t="s">
        <v>1240</v>
      </c>
    </row>
    <row r="23" spans="1:11" s="1484" customFormat="1" ht="18" customHeight="1" x14ac:dyDescent="0.25">
      <c r="A23" s="1498">
        <v>11</v>
      </c>
      <c r="B23" s="206" t="s">
        <v>270</v>
      </c>
      <c r="C23" s="218"/>
      <c r="D23" s="218"/>
      <c r="E23" s="218"/>
      <c r="F23" s="218"/>
      <c r="G23" s="1497"/>
      <c r="J23" s="1484" t="s">
        <v>1241</v>
      </c>
      <c r="K23" s="1484">
        <v>24370</v>
      </c>
    </row>
    <row r="24" spans="1:11" s="1484" customFormat="1" ht="25.5" x14ac:dyDescent="0.25">
      <c r="A24" s="1498">
        <v>12</v>
      </c>
      <c r="B24" s="1499" t="s">
        <v>271</v>
      </c>
      <c r="C24" s="218"/>
      <c r="D24" s="218"/>
      <c r="E24" s="218"/>
      <c r="F24" s="218"/>
      <c r="G24" s="1497"/>
      <c r="J24" s="1484" t="s">
        <v>1242</v>
      </c>
      <c r="K24" s="1484">
        <v>220721</v>
      </c>
    </row>
    <row r="25" spans="1:11" s="1484" customFormat="1" ht="18" customHeight="1" x14ac:dyDescent="0.25">
      <c r="A25" s="1498">
        <v>13</v>
      </c>
      <c r="B25" s="1500" t="s">
        <v>272</v>
      </c>
      <c r="C25" s="218"/>
      <c r="D25" s="218"/>
      <c r="E25" s="218"/>
      <c r="F25" s="218"/>
      <c r="G25" s="1497"/>
      <c r="J25" s="1484" t="s">
        <v>1243</v>
      </c>
      <c r="K25" s="1484">
        <v>5500</v>
      </c>
    </row>
    <row r="26" spans="1:11" s="1484" customFormat="1" ht="18" customHeight="1" x14ac:dyDescent="0.25">
      <c r="A26" s="1498">
        <v>14</v>
      </c>
      <c r="B26" s="1500" t="s">
        <v>273</v>
      </c>
      <c r="C26" s="218">
        <v>0.52</v>
      </c>
      <c r="D26" s="218"/>
      <c r="E26" s="218"/>
      <c r="F26" s="218">
        <v>3.41</v>
      </c>
      <c r="G26" s="1497"/>
      <c r="J26" s="1484" t="s">
        <v>1244</v>
      </c>
      <c r="K26" s="1484">
        <v>500</v>
      </c>
    </row>
    <row r="27" spans="1:11" s="1484" customFormat="1" ht="18" customHeight="1" x14ac:dyDescent="0.25">
      <c r="A27" s="1498">
        <v>15</v>
      </c>
      <c r="B27" s="1500" t="s">
        <v>274</v>
      </c>
      <c r="C27" s="219"/>
      <c r="D27" s="219"/>
      <c r="E27" s="219"/>
      <c r="F27" s="219"/>
      <c r="G27" s="1501"/>
      <c r="J27" s="1484" t="s">
        <v>1245</v>
      </c>
      <c r="K27" s="1484">
        <v>9000</v>
      </c>
    </row>
    <row r="28" spans="1:11" s="1484" customFormat="1" ht="18" customHeight="1" x14ac:dyDescent="0.25">
      <c r="A28" s="1498">
        <v>16</v>
      </c>
      <c r="B28" s="1500" t="s">
        <v>275</v>
      </c>
      <c r="C28" s="219"/>
      <c r="D28" s="219"/>
      <c r="E28" s="219"/>
      <c r="F28" s="219">
        <v>0.56000000000000005</v>
      </c>
      <c r="G28" s="1501"/>
      <c r="J28" s="1484" t="s">
        <v>1246</v>
      </c>
      <c r="K28" s="1484">
        <v>2800</v>
      </c>
    </row>
    <row r="29" spans="1:11" s="1484" customFormat="1" ht="18" customHeight="1" x14ac:dyDescent="0.25">
      <c r="A29" s="1498">
        <v>17</v>
      </c>
      <c r="B29" s="1500" t="s">
        <v>276</v>
      </c>
      <c r="C29" s="219"/>
      <c r="D29" s="219"/>
      <c r="E29" s="219"/>
      <c r="F29" s="219"/>
      <c r="G29" s="1501"/>
      <c r="J29" s="1484" t="s">
        <v>1247</v>
      </c>
      <c r="K29" s="1484">
        <v>77961</v>
      </c>
    </row>
    <row r="30" spans="1:11" s="1484" customFormat="1" ht="18" customHeight="1" x14ac:dyDescent="0.25">
      <c r="A30" s="1498">
        <v>18</v>
      </c>
      <c r="B30" s="1502" t="s">
        <v>277</v>
      </c>
      <c r="C30" s="219">
        <v>0</v>
      </c>
      <c r="D30" s="219"/>
      <c r="E30" s="219"/>
      <c r="F30" s="219">
        <v>0</v>
      </c>
      <c r="G30" s="1501"/>
      <c r="J30" s="1484" t="s">
        <v>107</v>
      </c>
      <c r="K30" s="1484">
        <f>SUM(K23:K29)</f>
        <v>340852</v>
      </c>
    </row>
    <row r="31" spans="1:11" s="1484" customFormat="1" ht="15" x14ac:dyDescent="0.25">
      <c r="A31" s="1498">
        <v>19</v>
      </c>
      <c r="B31" s="1502" t="s">
        <v>278</v>
      </c>
      <c r="C31" s="219"/>
      <c r="D31" s="219"/>
      <c r="E31" s="219"/>
      <c r="F31" s="219"/>
      <c r="G31" s="1501"/>
    </row>
    <row r="32" spans="1:11" s="1484" customFormat="1" ht="15" x14ac:dyDescent="0.25">
      <c r="A32" s="1498">
        <v>20</v>
      </c>
      <c r="B32" s="1502" t="s">
        <v>278</v>
      </c>
      <c r="C32" s="219"/>
      <c r="D32" s="219"/>
      <c r="E32" s="219"/>
      <c r="F32" s="219"/>
      <c r="G32" s="1501"/>
    </row>
    <row r="33" spans="1:7" s="1484" customFormat="1" ht="12.75" x14ac:dyDescent="0.2">
      <c r="A33" s="1503" t="s">
        <v>191</v>
      </c>
      <c r="B33" s="1502"/>
      <c r="C33" s="1504"/>
      <c r="D33" s="1504"/>
      <c r="E33" s="1504"/>
      <c r="F33" s="1504"/>
      <c r="G33" s="1501"/>
    </row>
    <row r="34" spans="1:7" ht="22.5" customHeight="1" thickBot="1" x14ac:dyDescent="0.3">
      <c r="A34" s="207"/>
      <c r="B34" s="208" t="s">
        <v>107</v>
      </c>
      <c r="C34" s="759">
        <f>SUM(C13:C33)</f>
        <v>94.67</v>
      </c>
      <c r="D34" s="759">
        <f>SUM(D13:D33)</f>
        <v>0</v>
      </c>
      <c r="E34" s="212"/>
      <c r="F34" s="759">
        <f t="shared" ref="F34" si="0">SUM(F13:F33)</f>
        <v>125.25999999999999</v>
      </c>
      <c r="G34" s="209"/>
    </row>
    <row r="35" spans="1:7" x14ac:dyDescent="0.25">
      <c r="A35" s="210"/>
    </row>
    <row r="36" spans="1:7" x14ac:dyDescent="0.25">
      <c r="B36" s="769" t="str">
        <f>'D1.1_2019-20_OK'!B39</f>
        <v xml:space="preserve">For KINESCO Power and Utilities Private Limited </v>
      </c>
      <c r="G36" s="760" t="str">
        <f>'D1.1_2019-20_OK'!H39</f>
        <v>As Per our report of even date attached</v>
      </c>
    </row>
    <row r="37" spans="1:7" x14ac:dyDescent="0.25">
      <c r="B37" s="769"/>
      <c r="G37" s="760" t="str">
        <f>'D1.1_2019-20_OK'!H40</f>
        <v xml:space="preserve">For J R S &amp; CO. </v>
      </c>
    </row>
    <row r="38" spans="1:7" x14ac:dyDescent="0.25">
      <c r="B38" s="769"/>
      <c r="G38" s="760" t="str">
        <f>'D1.1_2019-20_OK'!H41</f>
        <v>CHARTERED ACCOUNTANTS</v>
      </c>
    </row>
    <row r="39" spans="1:7" x14ac:dyDescent="0.25">
      <c r="B39" s="769"/>
      <c r="G39" s="760" t="str">
        <f>'D1.1_2019-20_OK'!H42</f>
        <v>FIRM REGN NO:008085S</v>
      </c>
    </row>
    <row r="40" spans="1:7" x14ac:dyDescent="0.25">
      <c r="B40" s="769"/>
      <c r="G40" s="760"/>
    </row>
    <row r="41" spans="1:7" x14ac:dyDescent="0.25">
      <c r="B41" s="769" t="str">
        <f>'D1.1_2019-20_OK'!B44</f>
        <v>T M AJITHKUMAR</v>
      </c>
      <c r="G41" s="760"/>
    </row>
    <row r="42" spans="1:7" x14ac:dyDescent="0.25">
      <c r="B42" s="769" t="str">
        <f>'D1.1_2019-20_OK'!B45</f>
        <v>CHIEF EXECUTIVE OFFICER</v>
      </c>
      <c r="G42" s="760" t="str">
        <f>'D1.1_2019-20_OK'!H45</f>
        <v>RAJESH RAMACHANDRAN</v>
      </c>
    </row>
    <row r="43" spans="1:7" x14ac:dyDescent="0.25">
      <c r="B43" s="769"/>
      <c r="G43" s="760" t="str">
        <f>'D1.1_2019-20_OK'!H46</f>
        <v>PARTNER</v>
      </c>
    </row>
    <row r="44" spans="1:7" x14ac:dyDescent="0.25">
      <c r="B44" s="769" t="str">
        <f>'D1.1_2019-20_OK'!B47</f>
        <v>PLACE : KAKKANAD</v>
      </c>
      <c r="G44" s="760" t="str">
        <f>'D1.1_2019-20_OK'!H47</f>
        <v>M.NO. 206211</v>
      </c>
    </row>
    <row r="45" spans="1:7" x14ac:dyDescent="0.25">
      <c r="B45" s="769" t="str">
        <f>'D1.1_2019-20_OK'!B48</f>
        <v>DATE   : 10.08.2021</v>
      </c>
      <c r="G45" s="760" t="str">
        <f>'D1.1_2019-20_OK'!H48</f>
        <v>UDIN - 21206211AAAAEX8318</v>
      </c>
    </row>
    <row r="46" spans="1:7" x14ac:dyDescent="0.25">
      <c r="G46" s="760"/>
    </row>
    <row r="47" spans="1:7" x14ac:dyDescent="0.25">
      <c r="G47" s="760"/>
    </row>
  </sheetData>
  <mergeCells count="5">
    <mergeCell ref="B2:F2"/>
    <mergeCell ref="B4:F4"/>
    <mergeCell ref="C7:G8"/>
    <mergeCell ref="D10:F10"/>
    <mergeCell ref="G10:G11"/>
  </mergeCells>
  <printOptions horizontalCentered="1"/>
  <pageMargins left="0.78740157480314965" right="0.23622047244094491" top="0.55118110236220474" bottom="0.43307086614173229" header="0.39370078740157483" footer="0.23622047244094491"/>
  <pageSetup paperSize="9" scale="6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6"/>
  <sheetViews>
    <sheetView topLeftCell="A4" zoomScale="70" zoomScaleNormal="70" zoomScalePageLayoutView="70" workbookViewId="0">
      <selection activeCell="G23" sqref="G23:G24"/>
    </sheetView>
  </sheetViews>
  <sheetFormatPr defaultColWidth="8" defaultRowHeight="12.75" x14ac:dyDescent="0.25"/>
  <cols>
    <col min="1" max="1" width="8" style="223"/>
    <col min="2" max="2" width="57" style="223" customWidth="1"/>
    <col min="3" max="3" width="15" style="223" customWidth="1"/>
    <col min="4" max="4" width="18.28515625" style="223" customWidth="1"/>
    <col min="5" max="5" width="17.28515625" style="223" customWidth="1"/>
    <col min="6" max="6" width="15.42578125" style="223" customWidth="1"/>
    <col min="7" max="7" width="21.5703125" style="223" customWidth="1"/>
    <col min="8" max="8" width="16" style="223" customWidth="1"/>
    <col min="9" max="9" width="16.85546875" style="223" customWidth="1"/>
    <col min="10" max="10" width="17" style="223" customWidth="1"/>
    <col min="11" max="11" width="14.7109375" style="223" customWidth="1"/>
    <col min="12" max="12" width="14.42578125" style="223" customWidth="1"/>
    <col min="13" max="13" width="18.42578125" style="223" customWidth="1"/>
    <col min="14" max="14" width="13.42578125" style="223" customWidth="1"/>
    <col min="15" max="16384" width="8" style="223"/>
  </cols>
  <sheetData>
    <row r="1" spans="1:14" ht="15.75" x14ac:dyDescent="0.25">
      <c r="A1" s="220"/>
      <c r="B1" s="221"/>
      <c r="C1" s="220"/>
      <c r="D1" s="220"/>
      <c r="E1" s="220"/>
      <c r="F1" s="220"/>
      <c r="G1" s="220"/>
      <c r="H1" s="221"/>
      <c r="I1" s="221"/>
      <c r="J1" s="221"/>
      <c r="K1" s="221"/>
      <c r="L1" s="222"/>
      <c r="M1" s="222"/>
      <c r="N1" s="222"/>
    </row>
    <row r="2" spans="1:14" ht="16.5" thickBot="1" x14ac:dyDescent="0.3">
      <c r="A2" s="220"/>
      <c r="B2" s="221"/>
      <c r="C2" s="220"/>
      <c r="D2" s="220"/>
      <c r="E2" s="220"/>
      <c r="F2" s="220"/>
      <c r="G2" s="220"/>
      <c r="H2" s="221"/>
      <c r="I2" s="221"/>
      <c r="J2" s="222"/>
      <c r="K2" s="221"/>
      <c r="L2" s="222"/>
      <c r="M2" s="222"/>
      <c r="N2" s="222"/>
    </row>
    <row r="3" spans="1:14" ht="19.5" thickBot="1" x14ac:dyDescent="0.3">
      <c r="A3" s="220"/>
      <c r="B3" s="1609" t="s">
        <v>14</v>
      </c>
      <c r="C3" s="1610"/>
      <c r="D3" s="1610"/>
      <c r="E3" s="1610"/>
      <c r="F3" s="1610"/>
      <c r="G3" s="1610"/>
      <c r="H3" s="1610"/>
      <c r="I3" s="1611"/>
      <c r="J3" s="222"/>
      <c r="K3" s="224"/>
      <c r="L3" s="222"/>
      <c r="M3" s="222"/>
      <c r="N3" s="222"/>
    </row>
    <row r="4" spans="1:14" ht="16.5" thickBot="1" x14ac:dyDescent="0.3">
      <c r="A4" s="220"/>
      <c r="B4" s="221"/>
      <c r="C4" s="220"/>
      <c r="D4" s="220"/>
      <c r="E4" s="220"/>
      <c r="F4" s="220"/>
      <c r="G4" s="220"/>
      <c r="H4" s="221"/>
      <c r="I4" s="221"/>
      <c r="J4" s="222"/>
      <c r="K4" s="225"/>
      <c r="L4" s="222"/>
      <c r="M4" s="222"/>
      <c r="N4" s="222"/>
    </row>
    <row r="5" spans="1:14" ht="19.5" thickBot="1" x14ac:dyDescent="0.3">
      <c r="A5" s="220"/>
      <c r="B5" s="1609" t="s">
        <v>282</v>
      </c>
      <c r="C5" s="1610"/>
      <c r="D5" s="1610"/>
      <c r="E5" s="1610"/>
      <c r="F5" s="1610"/>
      <c r="G5" s="1610"/>
      <c r="H5" s="1610"/>
      <c r="I5" s="1611"/>
      <c r="J5" s="222"/>
      <c r="K5" s="226"/>
      <c r="L5" s="222"/>
      <c r="M5" s="222"/>
      <c r="N5" s="222"/>
    </row>
    <row r="6" spans="1:14" ht="15.75" x14ac:dyDescent="0.25">
      <c r="A6" s="220"/>
      <c r="B6" s="222" t="s">
        <v>95</v>
      </c>
      <c r="C6" s="221" t="s">
        <v>283</v>
      </c>
      <c r="D6" s="221"/>
      <c r="E6" s="221"/>
      <c r="F6" s="221"/>
      <c r="G6" s="221"/>
      <c r="H6" s="222"/>
      <c r="I6" s="222"/>
      <c r="J6" s="222"/>
      <c r="K6" s="221"/>
      <c r="L6" s="222"/>
      <c r="M6" s="222"/>
      <c r="N6" s="222"/>
    </row>
    <row r="7" spans="1:14" ht="15.75" x14ac:dyDescent="0.25">
      <c r="A7" s="220"/>
      <c r="B7" s="222" t="s">
        <v>97</v>
      </c>
      <c r="C7" s="221" t="s">
        <v>283</v>
      </c>
      <c r="D7" s="221"/>
      <c r="E7" s="221"/>
      <c r="F7" s="221"/>
      <c r="G7" s="221"/>
      <c r="H7" s="222"/>
      <c r="I7" s="222"/>
      <c r="J7" s="222"/>
      <c r="K7" s="221"/>
      <c r="L7" s="222"/>
      <c r="M7" s="222"/>
      <c r="N7" s="222"/>
    </row>
    <row r="8" spans="1:14" ht="16.5" thickBot="1" x14ac:dyDescent="0.3">
      <c r="A8" s="227"/>
      <c r="B8" s="228"/>
      <c r="C8" s="225"/>
      <c r="D8" s="225"/>
      <c r="E8" s="227"/>
      <c r="F8" s="227"/>
      <c r="G8" s="227"/>
      <c r="H8" s="222"/>
      <c r="I8" s="222"/>
      <c r="J8" s="222"/>
      <c r="K8" s="222"/>
      <c r="L8" s="222"/>
      <c r="M8" s="1599" t="s">
        <v>208</v>
      </c>
      <c r="N8" s="1599"/>
    </row>
    <row r="9" spans="1:14" ht="16.5" x14ac:dyDescent="0.25">
      <c r="A9" s="1600" t="s">
        <v>2</v>
      </c>
      <c r="B9" s="1602" t="s">
        <v>284</v>
      </c>
      <c r="C9" s="1604" t="s">
        <v>253</v>
      </c>
      <c r="D9" s="1605"/>
      <c r="E9" s="1605"/>
      <c r="F9" s="1605"/>
      <c r="G9" s="1605"/>
      <c r="H9" s="1606"/>
      <c r="I9" s="1604" t="s">
        <v>254</v>
      </c>
      <c r="J9" s="1605"/>
      <c r="K9" s="1605"/>
      <c r="L9" s="1605"/>
      <c r="M9" s="1605"/>
      <c r="N9" s="1606"/>
    </row>
    <row r="10" spans="1:14" ht="12.75" customHeight="1" x14ac:dyDescent="0.25">
      <c r="A10" s="1601"/>
      <c r="B10" s="1603"/>
      <c r="C10" s="1607" t="s">
        <v>285</v>
      </c>
      <c r="D10" s="1607" t="s">
        <v>286</v>
      </c>
      <c r="E10" s="1607" t="s">
        <v>287</v>
      </c>
      <c r="F10" s="1607" t="s">
        <v>288</v>
      </c>
      <c r="G10" s="1607" t="s">
        <v>289</v>
      </c>
      <c r="H10" s="1607" t="s">
        <v>290</v>
      </c>
      <c r="I10" s="1607" t="s">
        <v>291</v>
      </c>
      <c r="J10" s="1607" t="s">
        <v>286</v>
      </c>
      <c r="K10" s="1607" t="s">
        <v>287</v>
      </c>
      <c r="L10" s="1607" t="s">
        <v>288</v>
      </c>
      <c r="M10" s="1607" t="s">
        <v>289</v>
      </c>
      <c r="N10" s="1607" t="s">
        <v>290</v>
      </c>
    </row>
    <row r="11" spans="1:14" ht="70.5" customHeight="1" x14ac:dyDescent="0.25">
      <c r="A11" s="229"/>
      <c r="B11" s="148"/>
      <c r="C11" s="1608"/>
      <c r="D11" s="1608"/>
      <c r="E11" s="1608"/>
      <c r="F11" s="1608"/>
      <c r="G11" s="1608"/>
      <c r="H11" s="1608"/>
      <c r="I11" s="1608"/>
      <c r="J11" s="1608"/>
      <c r="K11" s="1608"/>
      <c r="L11" s="1608"/>
      <c r="M11" s="1608"/>
      <c r="N11" s="1608"/>
    </row>
    <row r="12" spans="1:14" ht="16.5" x14ac:dyDescent="0.25">
      <c r="A12" s="229">
        <v>1</v>
      </c>
      <c r="B12" s="148">
        <v>2</v>
      </c>
      <c r="C12" s="230">
        <v>3</v>
      </c>
      <c r="D12" s="230">
        <v>4</v>
      </c>
      <c r="E12" s="230">
        <v>5</v>
      </c>
      <c r="F12" s="230">
        <v>6</v>
      </c>
      <c r="G12" s="230">
        <v>7</v>
      </c>
      <c r="H12" s="230">
        <v>8</v>
      </c>
      <c r="I12" s="230">
        <v>9</v>
      </c>
      <c r="J12" s="230">
        <v>10</v>
      </c>
      <c r="K12" s="230">
        <v>11</v>
      </c>
      <c r="L12" s="230">
        <v>12</v>
      </c>
      <c r="M12" s="230">
        <v>13</v>
      </c>
      <c r="N12" s="230">
        <v>14</v>
      </c>
    </row>
    <row r="13" spans="1:14" s="234" customFormat="1" ht="22.5" hidden="1" customHeight="1" x14ac:dyDescent="0.3">
      <c r="A13" s="231" t="s">
        <v>127</v>
      </c>
      <c r="B13" s="232"/>
      <c r="C13" s="233"/>
      <c r="D13" s="233"/>
      <c r="E13" s="233"/>
      <c r="F13" s="233"/>
      <c r="G13" s="233"/>
      <c r="H13" s="233"/>
      <c r="I13" s="233"/>
      <c r="J13" s="233"/>
      <c r="K13" s="233"/>
      <c r="L13" s="233"/>
      <c r="M13" s="233"/>
      <c r="N13" s="233"/>
    </row>
    <row r="14" spans="1:14" s="234" customFormat="1" ht="22.5" hidden="1" customHeight="1" x14ac:dyDescent="0.3">
      <c r="A14" s="235"/>
      <c r="B14" s="236"/>
      <c r="C14" s="233"/>
      <c r="D14" s="233"/>
      <c r="E14" s="233"/>
      <c r="F14" s="233"/>
      <c r="G14" s="233"/>
      <c r="H14" s="233"/>
      <c r="I14" s="233"/>
      <c r="J14" s="233"/>
      <c r="K14" s="233"/>
      <c r="L14" s="233"/>
      <c r="M14" s="233"/>
      <c r="N14" s="233"/>
    </row>
    <row r="15" spans="1:14" s="234" customFormat="1" ht="22.5" hidden="1" customHeight="1" x14ac:dyDescent="0.3">
      <c r="A15" s="235"/>
      <c r="B15" s="237"/>
      <c r="C15" s="233"/>
      <c r="D15" s="233"/>
      <c r="E15" s="233"/>
      <c r="F15" s="233"/>
      <c r="G15" s="233"/>
      <c r="H15" s="233"/>
      <c r="I15" s="233"/>
      <c r="J15" s="233"/>
      <c r="K15" s="233"/>
      <c r="L15" s="233"/>
      <c r="M15" s="233"/>
      <c r="N15" s="233"/>
    </row>
    <row r="16" spans="1:14" s="234" customFormat="1" ht="22.5" customHeight="1" x14ac:dyDescent="0.3">
      <c r="A16" s="238">
        <v>1</v>
      </c>
      <c r="B16" s="239" t="s">
        <v>292</v>
      </c>
      <c r="C16" s="233"/>
      <c r="D16" s="233"/>
      <c r="E16" s="233"/>
      <c r="F16" s="233"/>
      <c r="G16" s="233"/>
      <c r="H16" s="233"/>
      <c r="I16" s="233"/>
      <c r="J16" s="233"/>
      <c r="K16" s="233"/>
      <c r="L16" s="233"/>
      <c r="M16" s="233"/>
      <c r="N16" s="233"/>
    </row>
    <row r="17" spans="1:14" s="234" customFormat="1" ht="22.5" customHeight="1" x14ac:dyDescent="0.25">
      <c r="A17" s="240"/>
      <c r="B17" s="241" t="s">
        <v>219</v>
      </c>
      <c r="C17" s="233"/>
      <c r="D17" s="233"/>
      <c r="E17" s="233"/>
      <c r="F17" s="233"/>
      <c r="G17" s="233"/>
      <c r="H17" s="233"/>
      <c r="I17" s="233"/>
      <c r="J17" s="233"/>
      <c r="K17" s="233"/>
      <c r="L17" s="233"/>
      <c r="M17" s="233"/>
      <c r="N17" s="233"/>
    </row>
    <row r="18" spans="1:14" s="234" customFormat="1" ht="22.5" customHeight="1" x14ac:dyDescent="0.25">
      <c r="A18" s="240"/>
      <c r="B18" s="241" t="s">
        <v>220</v>
      </c>
      <c r="C18" s="233"/>
      <c r="D18" s="233"/>
      <c r="E18" s="233"/>
      <c r="F18" s="233"/>
      <c r="G18" s="233"/>
      <c r="H18" s="233"/>
      <c r="I18" s="233"/>
      <c r="J18" s="233"/>
      <c r="K18" s="233"/>
      <c r="L18" s="233"/>
      <c r="M18" s="233"/>
      <c r="N18" s="233"/>
    </row>
    <row r="19" spans="1:14" s="234" customFormat="1" ht="22.5" customHeight="1" x14ac:dyDescent="0.25">
      <c r="A19" s="240"/>
      <c r="B19" s="241"/>
      <c r="C19" s="233"/>
      <c r="D19" s="233"/>
      <c r="E19" s="233"/>
      <c r="F19" s="233"/>
      <c r="G19" s="233"/>
      <c r="H19" s="233"/>
      <c r="I19" s="233"/>
      <c r="J19" s="233"/>
      <c r="K19" s="233"/>
      <c r="L19" s="233"/>
      <c r="M19" s="233"/>
      <c r="N19" s="233"/>
    </row>
    <row r="20" spans="1:14" s="234" customFormat="1" ht="22.5" customHeight="1" x14ac:dyDescent="0.25">
      <c r="A20" s="240"/>
      <c r="B20" s="241"/>
      <c r="C20" s="233"/>
      <c r="D20" s="233"/>
      <c r="E20" s="233"/>
      <c r="F20" s="233"/>
      <c r="G20" s="233"/>
      <c r="H20" s="233"/>
      <c r="I20" s="233"/>
      <c r="J20" s="233"/>
      <c r="K20" s="233"/>
      <c r="L20" s="233"/>
      <c r="M20" s="233"/>
      <c r="N20" s="233"/>
    </row>
    <row r="21" spans="1:14" s="234" customFormat="1" ht="22.5" customHeight="1" x14ac:dyDescent="0.25">
      <c r="A21" s="240"/>
      <c r="B21" s="241"/>
      <c r="C21" s="233"/>
      <c r="D21" s="233"/>
      <c r="E21" s="233"/>
      <c r="F21" s="233"/>
      <c r="G21" s="233"/>
      <c r="H21" s="233"/>
      <c r="I21" s="233"/>
      <c r="J21" s="233"/>
      <c r="K21" s="233"/>
      <c r="L21" s="233"/>
      <c r="M21" s="233"/>
      <c r="N21" s="233"/>
    </row>
    <row r="22" spans="1:14" s="234" customFormat="1" ht="22.5" customHeight="1" x14ac:dyDescent="0.25">
      <c r="A22" s="240"/>
      <c r="B22" s="241"/>
      <c r="C22" s="233"/>
      <c r="D22" s="233"/>
      <c r="E22" s="233"/>
      <c r="F22" s="233"/>
      <c r="G22" s="233"/>
      <c r="H22" s="233"/>
      <c r="I22" s="233"/>
      <c r="J22" s="233"/>
      <c r="K22" s="233"/>
      <c r="L22" s="233"/>
      <c r="M22" s="233"/>
      <c r="N22" s="233"/>
    </row>
    <row r="23" spans="1:14" ht="15.75" x14ac:dyDescent="0.25">
      <c r="A23" s="240"/>
      <c r="B23" s="242"/>
      <c r="C23" s="243"/>
      <c r="D23" s="243"/>
      <c r="E23" s="243"/>
      <c r="F23" s="243"/>
      <c r="G23" s="243"/>
      <c r="H23" s="243"/>
      <c r="I23" s="243"/>
      <c r="J23" s="243"/>
      <c r="K23" s="243"/>
      <c r="L23" s="243"/>
      <c r="M23" s="243"/>
      <c r="N23" s="243"/>
    </row>
    <row r="24" spans="1:14" ht="15.75" x14ac:dyDescent="0.25">
      <c r="A24" s="240"/>
      <c r="B24" s="242"/>
      <c r="C24" s="243"/>
      <c r="D24" s="243"/>
      <c r="E24" s="243"/>
      <c r="F24" s="243"/>
      <c r="G24" s="243"/>
      <c r="H24" s="243"/>
      <c r="I24" s="243"/>
      <c r="J24" s="243"/>
      <c r="K24" s="243"/>
      <c r="L24" s="243"/>
      <c r="M24" s="243"/>
      <c r="N24" s="243"/>
    </row>
    <row r="25" spans="1:14" ht="15.75" x14ac:dyDescent="0.25">
      <c r="A25" s="240"/>
      <c r="B25" s="242" t="s">
        <v>293</v>
      </c>
      <c r="C25" s="243"/>
      <c r="D25" s="243"/>
      <c r="E25" s="243"/>
      <c r="F25" s="243"/>
      <c r="G25" s="243"/>
      <c r="H25" s="243"/>
      <c r="I25" s="243"/>
      <c r="J25" s="243"/>
      <c r="K25" s="243"/>
      <c r="L25" s="243"/>
      <c r="M25" s="243"/>
      <c r="N25" s="243"/>
    </row>
    <row r="26" spans="1:14" ht="15.75" x14ac:dyDescent="0.25">
      <c r="C26" s="241" t="s">
        <v>294</v>
      </c>
      <c r="D26" s="2"/>
      <c r="E26" s="2"/>
      <c r="F26" s="2"/>
      <c r="G26" s="243"/>
    </row>
  </sheetData>
  <mergeCells count="19">
    <mergeCell ref="K10:K11"/>
    <mergeCell ref="B3:I3"/>
    <mergeCell ref="B5:I5"/>
    <mergeCell ref="M8:N8"/>
    <mergeCell ref="A9:A10"/>
    <mergeCell ref="B9:B10"/>
    <mergeCell ref="C9:H9"/>
    <mergeCell ref="I9:N9"/>
    <mergeCell ref="C10:C11"/>
    <mergeCell ref="D10:D11"/>
    <mergeCell ref="E10:E11"/>
    <mergeCell ref="L10:L11"/>
    <mergeCell ref="M10:M11"/>
    <mergeCell ref="N10:N11"/>
    <mergeCell ref="F10:F11"/>
    <mergeCell ref="G10:G11"/>
    <mergeCell ref="H10:H11"/>
    <mergeCell ref="I10:I11"/>
    <mergeCell ref="J10:J11"/>
  </mergeCells>
  <printOptions horizontalCentered="1"/>
  <pageMargins left="0.70866141732283472" right="0.70866141732283472" top="0.74803149606299213" bottom="0.74803149606299213" header="0.31496062992125984" footer="0.31496062992125984"/>
  <pageSetup paperSize="9" scale="47" fitToWidth="0" fitToHeight="2" pageOrder="overThenDown"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U81"/>
  <sheetViews>
    <sheetView view="pageBreakPreview" zoomScale="75" zoomScaleSheetLayoutView="50" workbookViewId="0">
      <selection activeCell="G27" sqref="G27"/>
    </sheetView>
  </sheetViews>
  <sheetFormatPr defaultColWidth="18" defaultRowHeight="12.75" x14ac:dyDescent="0.25"/>
  <cols>
    <col min="1" max="1" width="6.7109375" style="244" customWidth="1"/>
    <col min="2" max="2" width="30.42578125" style="245" customWidth="1"/>
    <col min="3" max="5" width="15.7109375" style="245" customWidth="1"/>
    <col min="6" max="6" width="13.42578125" style="245" customWidth="1"/>
    <col min="7" max="7" width="13.28515625" style="245" customWidth="1"/>
    <col min="8" max="8" width="18" style="245" customWidth="1"/>
    <col min="9" max="10" width="15.28515625" style="245" customWidth="1"/>
    <col min="11" max="11" width="12.85546875" style="245" customWidth="1"/>
    <col min="12" max="12" width="13.140625" style="245" customWidth="1"/>
    <col min="13" max="13" width="15.28515625" style="246" customWidth="1"/>
    <col min="14" max="21" width="18" style="246" customWidth="1"/>
    <col min="22" max="16384" width="18" style="245"/>
  </cols>
  <sheetData>
    <row r="1" spans="1:73" ht="13.5" thickBot="1" x14ac:dyDescent="0.3"/>
    <row r="2" spans="1:73" ht="16.5" customHeight="1" thickBot="1" x14ac:dyDescent="0.3">
      <c r="A2" s="247"/>
      <c r="B2" s="222"/>
      <c r="C2" s="248" t="s">
        <v>295</v>
      </c>
      <c r="D2" s="249"/>
      <c r="E2" s="249"/>
      <c r="F2" s="249"/>
      <c r="G2" s="250"/>
      <c r="H2" s="251"/>
      <c r="I2" s="251"/>
      <c r="J2" s="251"/>
      <c r="K2" s="251"/>
      <c r="L2" s="251"/>
      <c r="M2" s="252"/>
    </row>
    <row r="3" spans="1:73" ht="14.25" thickBot="1" x14ac:dyDescent="0.3">
      <c r="A3" s="247"/>
      <c r="B3" s="222"/>
      <c r="C3" s="222"/>
      <c r="D3" s="222"/>
      <c r="E3" s="222"/>
      <c r="F3" s="222"/>
      <c r="G3" s="222"/>
      <c r="H3" s="222"/>
      <c r="I3" s="222"/>
      <c r="J3" s="222"/>
      <c r="K3" s="222"/>
      <c r="L3" s="222"/>
      <c r="M3" s="252"/>
    </row>
    <row r="4" spans="1:73" ht="16.5" customHeight="1" thickBot="1" x14ac:dyDescent="0.3">
      <c r="A4" s="247"/>
      <c r="B4" s="222"/>
      <c r="C4" s="248" t="s">
        <v>296</v>
      </c>
      <c r="D4" s="249"/>
      <c r="E4" s="249"/>
      <c r="F4" s="253"/>
      <c r="G4" s="254"/>
      <c r="H4" s="255"/>
      <c r="I4" s="255"/>
      <c r="J4" s="255"/>
      <c r="K4" s="255"/>
      <c r="L4" s="255"/>
      <c r="M4" s="252"/>
    </row>
    <row r="5" spans="1:73" ht="15.75" x14ac:dyDescent="0.25">
      <c r="A5" s="247"/>
      <c r="B5" s="222"/>
      <c r="C5" s="222" t="s">
        <v>95</v>
      </c>
      <c r="D5" s="222"/>
      <c r="E5" s="222"/>
      <c r="F5" s="222"/>
      <c r="G5" s="221" t="s">
        <v>206</v>
      </c>
      <c r="H5" s="222"/>
      <c r="I5" s="222"/>
      <c r="J5" s="222"/>
      <c r="K5" s="222"/>
      <c r="L5" s="222"/>
      <c r="M5" s="252"/>
    </row>
    <row r="6" spans="1:73" ht="16.5" thickBot="1" x14ac:dyDescent="0.3">
      <c r="A6" s="247"/>
      <c r="B6" s="222"/>
      <c r="C6" s="222" t="s">
        <v>97</v>
      </c>
      <c r="D6" s="222"/>
      <c r="E6" s="222"/>
      <c r="F6" s="222"/>
      <c r="G6" s="221" t="s">
        <v>206</v>
      </c>
      <c r="H6" s="222"/>
      <c r="I6" s="222"/>
      <c r="J6" s="222"/>
      <c r="K6" s="222"/>
      <c r="L6" s="1599" t="s">
        <v>208</v>
      </c>
      <c r="M6" s="1599"/>
    </row>
    <row r="7" spans="1:73" s="257" customFormat="1" ht="14.25" thickBot="1" x14ac:dyDescent="0.3">
      <c r="A7" s="256"/>
      <c r="B7" s="228"/>
      <c r="C7" s="252"/>
      <c r="D7" s="252"/>
      <c r="E7" s="252"/>
      <c r="F7" s="252"/>
      <c r="G7" s="252"/>
      <c r="I7" s="252"/>
      <c r="J7" s="252"/>
      <c r="K7" s="252"/>
      <c r="L7" s="252"/>
      <c r="M7" s="228"/>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row>
    <row r="8" spans="1:73" s="260" customFormat="1" ht="15" x14ac:dyDescent="0.25">
      <c r="A8" s="1612" t="s">
        <v>297</v>
      </c>
      <c r="B8" s="1615" t="s">
        <v>4</v>
      </c>
      <c r="C8" s="1618" t="s">
        <v>253</v>
      </c>
      <c r="D8" s="1618"/>
      <c r="E8" s="1618"/>
      <c r="F8" s="1619" t="s">
        <v>298</v>
      </c>
      <c r="G8" s="1620"/>
      <c r="H8" s="1620"/>
      <c r="I8" s="258" t="s">
        <v>255</v>
      </c>
      <c r="J8" s="258" t="s">
        <v>256</v>
      </c>
      <c r="K8" s="258" t="s">
        <v>257</v>
      </c>
      <c r="L8" s="258" t="s">
        <v>258</v>
      </c>
      <c r="M8" s="1621" t="s">
        <v>121</v>
      </c>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259"/>
      <c r="AX8" s="259"/>
      <c r="AY8" s="259"/>
      <c r="AZ8" s="259"/>
      <c r="BA8" s="259"/>
      <c r="BB8" s="259"/>
      <c r="BC8" s="259"/>
      <c r="BD8" s="259"/>
      <c r="BE8" s="259"/>
      <c r="BF8" s="259"/>
      <c r="BG8" s="259"/>
      <c r="BH8" s="259"/>
      <c r="BI8" s="259"/>
      <c r="BJ8" s="259"/>
      <c r="BK8" s="259"/>
      <c r="BL8" s="259"/>
      <c r="BM8" s="259"/>
      <c r="BN8" s="259"/>
      <c r="BO8" s="259"/>
      <c r="BP8" s="259"/>
      <c r="BQ8" s="259"/>
      <c r="BR8" s="259"/>
      <c r="BS8" s="259"/>
      <c r="BT8" s="259"/>
    </row>
    <row r="9" spans="1:73" s="260" customFormat="1" ht="18.75" customHeight="1" x14ac:dyDescent="0.25">
      <c r="A9" s="1613"/>
      <c r="B9" s="1616"/>
      <c r="C9" s="261"/>
      <c r="D9" s="261"/>
      <c r="E9" s="261"/>
      <c r="F9" s="262"/>
      <c r="G9" s="263"/>
      <c r="H9" s="263"/>
      <c r="I9" s="264"/>
      <c r="J9" s="264"/>
      <c r="K9" s="264"/>
      <c r="L9" s="264"/>
      <c r="M9" s="1622"/>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row>
    <row r="10" spans="1:73" s="266" customFormat="1" ht="33.75" customHeight="1" thickBot="1" x14ac:dyDescent="0.3">
      <c r="A10" s="1614"/>
      <c r="B10" s="1617"/>
      <c r="C10" s="161" t="s">
        <v>259</v>
      </c>
      <c r="D10" s="161" t="s">
        <v>299</v>
      </c>
      <c r="E10" s="161" t="s">
        <v>300</v>
      </c>
      <c r="F10" s="161" t="s">
        <v>259</v>
      </c>
      <c r="G10" s="161" t="s">
        <v>299</v>
      </c>
      <c r="H10" s="161" t="s">
        <v>300</v>
      </c>
      <c r="I10" s="265" t="s">
        <v>280</v>
      </c>
      <c r="J10" s="265" t="s">
        <v>280</v>
      </c>
      <c r="K10" s="265" t="s">
        <v>280</v>
      </c>
      <c r="L10" s="265" t="s">
        <v>280</v>
      </c>
      <c r="M10" s="1623"/>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259"/>
      <c r="AX10" s="259"/>
      <c r="AY10" s="259"/>
      <c r="AZ10" s="259"/>
      <c r="BA10" s="259"/>
      <c r="BB10" s="259"/>
      <c r="BC10" s="259"/>
      <c r="BD10" s="259"/>
      <c r="BE10" s="259"/>
      <c r="BF10" s="259"/>
      <c r="BG10" s="259"/>
      <c r="BH10" s="259"/>
      <c r="BI10" s="259"/>
      <c r="BJ10" s="259"/>
      <c r="BK10" s="259"/>
      <c r="BL10" s="259"/>
      <c r="BM10" s="259"/>
      <c r="BN10" s="259"/>
      <c r="BO10" s="259"/>
      <c r="BP10" s="259"/>
      <c r="BQ10" s="259"/>
      <c r="BR10" s="259"/>
      <c r="BS10" s="259"/>
      <c r="BT10" s="259"/>
    </row>
    <row r="11" spans="1:73" s="266" customFormat="1" ht="15.75" thickBot="1" x14ac:dyDescent="0.3">
      <c r="A11" s="267">
        <v>1</v>
      </c>
      <c r="B11" s="268">
        <v>2</v>
      </c>
      <c r="C11" s="161">
        <v>3</v>
      </c>
      <c r="D11" s="161">
        <v>4</v>
      </c>
      <c r="E11" s="161" t="s">
        <v>301</v>
      </c>
      <c r="F11" s="269">
        <v>6</v>
      </c>
      <c r="G11" s="268">
        <v>7</v>
      </c>
      <c r="H11" s="270" t="s">
        <v>302</v>
      </c>
      <c r="I11" s="270">
        <v>9</v>
      </c>
      <c r="J11" s="270">
        <v>10</v>
      </c>
      <c r="K11" s="270">
        <v>11</v>
      </c>
      <c r="L11" s="270">
        <v>12</v>
      </c>
      <c r="M11" s="270">
        <v>13</v>
      </c>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c r="AW11" s="259"/>
      <c r="AX11" s="259"/>
      <c r="AY11" s="259"/>
      <c r="AZ11" s="259"/>
      <c r="BA11" s="259"/>
      <c r="BB11" s="259"/>
      <c r="BC11" s="259"/>
      <c r="BD11" s="259"/>
      <c r="BE11" s="259"/>
      <c r="BF11" s="259"/>
      <c r="BG11" s="259"/>
      <c r="BH11" s="259"/>
      <c r="BI11" s="259"/>
      <c r="BJ11" s="259"/>
      <c r="BK11" s="259"/>
      <c r="BL11" s="259"/>
      <c r="BM11" s="259"/>
      <c r="BN11" s="259"/>
      <c r="BO11" s="259"/>
      <c r="BP11" s="259"/>
      <c r="BQ11" s="259"/>
      <c r="BR11" s="259"/>
      <c r="BS11" s="259"/>
      <c r="BT11" s="259"/>
    </row>
    <row r="12" spans="1:73" s="260" customFormat="1" ht="18.75" customHeight="1" x14ac:dyDescent="0.25">
      <c r="A12" s="271" t="s">
        <v>127</v>
      </c>
      <c r="B12" s="272" t="s">
        <v>303</v>
      </c>
      <c r="C12" s="273"/>
      <c r="D12" s="273"/>
      <c r="E12" s="273"/>
      <c r="F12" s="274"/>
      <c r="G12" s="274"/>
      <c r="H12" s="274"/>
      <c r="I12" s="274"/>
      <c r="J12" s="275"/>
      <c r="K12" s="275"/>
      <c r="L12" s="275"/>
      <c r="M12" s="276"/>
      <c r="N12" s="259"/>
      <c r="O12" s="259"/>
      <c r="P12" s="259"/>
      <c r="Q12" s="259"/>
      <c r="R12" s="259"/>
      <c r="S12" s="259"/>
      <c r="T12" s="259"/>
    </row>
    <row r="13" spans="1:73" s="260" customFormat="1" ht="54" customHeight="1" x14ac:dyDescent="0.25">
      <c r="A13" s="277">
        <v>1</v>
      </c>
      <c r="B13" s="278" t="s">
        <v>304</v>
      </c>
      <c r="C13" s="279"/>
      <c r="D13" s="279"/>
      <c r="E13" s="279"/>
      <c r="F13" s="279"/>
      <c r="G13" s="279"/>
      <c r="H13" s="279"/>
      <c r="I13" s="279"/>
      <c r="J13" s="280"/>
      <c r="K13" s="280"/>
      <c r="L13" s="280"/>
      <c r="M13" s="281"/>
      <c r="N13" s="259"/>
      <c r="O13" s="259"/>
      <c r="P13" s="259"/>
      <c r="Q13" s="259"/>
      <c r="R13" s="259"/>
      <c r="S13" s="259"/>
      <c r="T13" s="259"/>
    </row>
    <row r="14" spans="1:73" s="260" customFormat="1" ht="34.5" customHeight="1" x14ac:dyDescent="0.25">
      <c r="A14" s="277">
        <v>2</v>
      </c>
      <c r="B14" s="282" t="s">
        <v>305</v>
      </c>
      <c r="C14" s="279"/>
      <c r="D14" s="279"/>
      <c r="E14" s="279"/>
      <c r="F14" s="279"/>
      <c r="G14" s="279"/>
      <c r="H14" s="279"/>
      <c r="I14" s="279"/>
      <c r="J14" s="280"/>
      <c r="K14" s="280"/>
      <c r="L14" s="280"/>
      <c r="M14" s="281"/>
      <c r="N14" s="259"/>
      <c r="O14" s="259"/>
      <c r="P14" s="259"/>
      <c r="Q14" s="259"/>
      <c r="R14" s="259"/>
      <c r="S14" s="259"/>
      <c r="T14" s="259"/>
    </row>
    <row r="15" spans="1:73" s="260" customFormat="1" ht="20.25" customHeight="1" x14ac:dyDescent="0.25">
      <c r="A15" s="277">
        <v>4</v>
      </c>
      <c r="B15" s="283" t="s">
        <v>306</v>
      </c>
      <c r="C15" s="279"/>
      <c r="D15" s="279"/>
      <c r="E15" s="279"/>
      <c r="F15" s="279"/>
      <c r="G15" s="279"/>
      <c r="H15" s="279"/>
      <c r="I15" s="279"/>
      <c r="J15" s="280"/>
      <c r="K15" s="280"/>
      <c r="L15" s="280"/>
      <c r="M15" s="281"/>
      <c r="N15" s="259"/>
      <c r="O15" s="259"/>
      <c r="P15" s="259"/>
      <c r="Q15" s="259"/>
      <c r="R15" s="259"/>
      <c r="S15" s="259"/>
      <c r="T15" s="259"/>
    </row>
    <row r="16" spans="1:73" s="260" customFormat="1" ht="21.75" customHeight="1" thickBot="1" x14ac:dyDescent="0.3">
      <c r="A16" s="284"/>
      <c r="B16" s="285" t="s">
        <v>107</v>
      </c>
      <c r="C16" s="286"/>
      <c r="D16" s="286"/>
      <c r="E16" s="286"/>
      <c r="F16" s="286"/>
      <c r="G16" s="286"/>
      <c r="H16" s="286"/>
      <c r="I16" s="286"/>
      <c r="J16" s="287"/>
      <c r="K16" s="287"/>
      <c r="L16" s="287"/>
      <c r="M16" s="288"/>
      <c r="N16" s="259"/>
      <c r="O16" s="259"/>
      <c r="P16" s="259"/>
      <c r="Q16" s="259"/>
      <c r="R16" s="259"/>
      <c r="S16" s="259"/>
      <c r="T16" s="259"/>
    </row>
    <row r="17" spans="1:21" s="260" customFormat="1" ht="15" x14ac:dyDescent="0.25">
      <c r="A17" s="289"/>
      <c r="B17" s="259"/>
      <c r="C17" s="290"/>
      <c r="D17" s="290"/>
      <c r="E17" s="290"/>
      <c r="F17" s="290"/>
      <c r="G17" s="290"/>
      <c r="H17" s="290"/>
      <c r="I17" s="290"/>
      <c r="J17" s="290"/>
      <c r="K17" s="290"/>
      <c r="L17" s="290"/>
      <c r="M17" s="259"/>
      <c r="N17" s="259"/>
      <c r="O17" s="259"/>
      <c r="P17" s="259"/>
      <c r="Q17" s="259"/>
      <c r="R17" s="259"/>
      <c r="S17" s="259"/>
      <c r="T17" s="259"/>
      <c r="U17" s="259"/>
    </row>
    <row r="18" spans="1:21" s="260" customFormat="1" ht="16.5" x14ac:dyDescent="0.25">
      <c r="A18" s="158"/>
      <c r="B18" s="291"/>
      <c r="C18" s="290"/>
      <c r="D18" s="290"/>
      <c r="E18" s="290"/>
      <c r="F18" s="290"/>
      <c r="G18" s="290"/>
      <c r="H18" s="290"/>
      <c r="I18" s="290"/>
      <c r="J18" s="290"/>
      <c r="K18" s="290"/>
      <c r="L18" s="290"/>
      <c r="M18" s="259"/>
      <c r="N18" s="259"/>
      <c r="O18" s="259"/>
      <c r="P18" s="259"/>
      <c r="Q18" s="259"/>
      <c r="R18" s="259"/>
      <c r="S18" s="259"/>
      <c r="T18" s="259"/>
      <c r="U18" s="259"/>
    </row>
    <row r="19" spans="1:21" ht="15" x14ac:dyDescent="0.25">
      <c r="A19" s="292"/>
      <c r="C19" s="293"/>
      <c r="D19" s="293"/>
      <c r="E19" s="293"/>
      <c r="F19" s="293"/>
      <c r="G19" s="293"/>
      <c r="H19" s="293"/>
      <c r="I19" s="293"/>
      <c r="J19" s="293"/>
      <c r="K19" s="293"/>
      <c r="L19" s="293"/>
    </row>
    <row r="20" spans="1:21" ht="15" x14ac:dyDescent="0.25">
      <c r="A20" s="292"/>
      <c r="B20" s="293"/>
      <c r="C20" s="293"/>
      <c r="D20" s="293"/>
      <c r="E20" s="293"/>
      <c r="F20" s="293"/>
      <c r="G20" s="293"/>
      <c r="H20" s="293"/>
      <c r="I20" s="293"/>
      <c r="J20" s="293"/>
      <c r="K20" s="293"/>
      <c r="L20" s="293"/>
    </row>
    <row r="21" spans="1:21" ht="15" x14ac:dyDescent="0.25">
      <c r="A21" s="292"/>
      <c r="B21" s="293"/>
      <c r="C21" s="293"/>
      <c r="D21" s="293"/>
      <c r="E21" s="293"/>
      <c r="F21" s="293"/>
      <c r="G21" s="293"/>
      <c r="H21" s="293"/>
      <c r="I21" s="293"/>
      <c r="J21" s="293"/>
      <c r="K21" s="293"/>
      <c r="L21" s="293"/>
    </row>
    <row r="22" spans="1:21" ht="15" x14ac:dyDescent="0.25">
      <c r="A22" s="292"/>
      <c r="B22" s="293"/>
      <c r="C22" s="293"/>
      <c r="D22" s="293"/>
      <c r="E22" s="293"/>
      <c r="F22" s="293"/>
      <c r="G22" s="293"/>
      <c r="H22" s="293"/>
      <c r="I22" s="293"/>
      <c r="J22" s="293"/>
      <c r="K22" s="293"/>
      <c r="L22" s="293"/>
    </row>
    <row r="23" spans="1:21" ht="15" x14ac:dyDescent="0.25">
      <c r="A23" s="292"/>
      <c r="B23" s="293"/>
      <c r="C23" s="293"/>
      <c r="D23" s="293"/>
      <c r="E23" s="293"/>
      <c r="F23" s="293"/>
      <c r="G23" s="293"/>
      <c r="H23" s="293"/>
      <c r="I23" s="293"/>
      <c r="J23" s="293"/>
      <c r="K23" s="293"/>
      <c r="L23" s="293"/>
    </row>
    <row r="24" spans="1:21" ht="15" x14ac:dyDescent="0.25">
      <c r="A24" s="292"/>
      <c r="B24" s="293"/>
      <c r="C24" s="293"/>
      <c r="D24" s="293"/>
      <c r="E24" s="293"/>
      <c r="F24" s="293"/>
      <c r="G24" s="293"/>
      <c r="H24" s="293"/>
      <c r="I24" s="293"/>
      <c r="J24" s="293"/>
      <c r="K24" s="293"/>
      <c r="L24" s="293"/>
    </row>
    <row r="25" spans="1:21" ht="15" x14ac:dyDescent="0.25">
      <c r="A25" s="292"/>
      <c r="B25" s="293"/>
      <c r="C25" s="293"/>
      <c r="D25" s="293"/>
      <c r="E25" s="293"/>
      <c r="F25" s="293"/>
      <c r="G25" s="293"/>
      <c r="H25" s="293"/>
      <c r="I25" s="293"/>
      <c r="J25" s="293"/>
      <c r="K25" s="293"/>
      <c r="L25" s="293"/>
    </row>
    <row r="26" spans="1:21" x14ac:dyDescent="0.25">
      <c r="A26" s="294"/>
      <c r="B26" s="246"/>
      <c r="C26" s="246"/>
      <c r="D26" s="246"/>
      <c r="E26" s="246"/>
      <c r="F26" s="246"/>
      <c r="G26" s="246"/>
      <c r="H26" s="246"/>
      <c r="I26" s="246"/>
      <c r="J26" s="246"/>
      <c r="K26" s="246"/>
      <c r="L26" s="246"/>
    </row>
    <row r="27" spans="1:21" x14ac:dyDescent="0.25">
      <c r="A27" s="294"/>
      <c r="B27" s="246"/>
      <c r="C27" s="246"/>
      <c r="D27" s="246"/>
      <c r="E27" s="246"/>
      <c r="F27" s="246"/>
      <c r="G27" s="246"/>
      <c r="H27" s="246"/>
      <c r="I27" s="246"/>
      <c r="J27" s="246"/>
      <c r="K27" s="246"/>
      <c r="L27" s="246"/>
    </row>
    <row r="28" spans="1:21" x14ac:dyDescent="0.25">
      <c r="A28" s="294"/>
      <c r="B28" s="246"/>
      <c r="C28" s="246"/>
      <c r="D28" s="246"/>
      <c r="E28" s="246"/>
      <c r="F28" s="246"/>
      <c r="G28" s="246"/>
      <c r="H28" s="246"/>
      <c r="I28" s="246"/>
      <c r="J28" s="246"/>
      <c r="K28" s="246"/>
      <c r="L28" s="246"/>
    </row>
    <row r="29" spans="1:21" x14ac:dyDescent="0.25">
      <c r="A29" s="294"/>
      <c r="B29" s="246"/>
      <c r="C29" s="246"/>
      <c r="D29" s="246"/>
      <c r="E29" s="246"/>
      <c r="F29" s="246"/>
      <c r="G29" s="246"/>
      <c r="H29" s="246"/>
      <c r="I29" s="246"/>
      <c r="J29" s="246"/>
      <c r="K29" s="246"/>
      <c r="L29" s="246"/>
    </row>
    <row r="30" spans="1:21" x14ac:dyDescent="0.25">
      <c r="A30" s="294"/>
      <c r="B30" s="246"/>
      <c r="C30" s="246"/>
      <c r="D30" s="246"/>
      <c r="E30" s="246"/>
      <c r="F30" s="246"/>
      <c r="G30" s="246"/>
      <c r="H30" s="246"/>
      <c r="I30" s="246"/>
      <c r="J30" s="246"/>
      <c r="K30" s="246"/>
      <c r="L30" s="246"/>
    </row>
    <row r="31" spans="1:21" x14ac:dyDescent="0.25">
      <c r="A31" s="294"/>
      <c r="B31" s="246"/>
      <c r="C31" s="246"/>
      <c r="D31" s="246"/>
      <c r="E31" s="246"/>
      <c r="F31" s="246"/>
      <c r="G31" s="246"/>
      <c r="H31" s="246"/>
      <c r="I31" s="246"/>
      <c r="J31" s="246"/>
      <c r="K31" s="246"/>
      <c r="L31" s="246"/>
    </row>
    <row r="32" spans="1:21" x14ac:dyDescent="0.25">
      <c r="A32" s="294"/>
      <c r="B32" s="246"/>
      <c r="C32" s="246"/>
      <c r="D32" s="246"/>
      <c r="E32" s="246"/>
      <c r="F32" s="246"/>
      <c r="G32" s="246"/>
      <c r="H32" s="246"/>
      <c r="I32" s="246"/>
      <c r="J32" s="246"/>
      <c r="K32" s="246"/>
      <c r="L32" s="246"/>
    </row>
    <row r="33" spans="1:12" x14ac:dyDescent="0.25">
      <c r="A33" s="294"/>
      <c r="B33" s="246"/>
      <c r="C33" s="246"/>
      <c r="D33" s="246"/>
      <c r="E33" s="246"/>
      <c r="F33" s="246"/>
      <c r="G33" s="246"/>
      <c r="H33" s="246"/>
      <c r="I33" s="246"/>
      <c r="J33" s="246"/>
      <c r="K33" s="246"/>
      <c r="L33" s="246"/>
    </row>
    <row r="34" spans="1:12" x14ac:dyDescent="0.25">
      <c r="A34" s="294"/>
      <c r="B34" s="246"/>
      <c r="C34" s="246"/>
      <c r="D34" s="246"/>
      <c r="E34" s="246"/>
      <c r="F34" s="246"/>
      <c r="G34" s="246"/>
      <c r="H34" s="246"/>
      <c r="I34" s="246"/>
      <c r="J34" s="246"/>
      <c r="K34" s="246"/>
      <c r="L34" s="246"/>
    </row>
    <row r="35" spans="1:12" x14ac:dyDescent="0.25">
      <c r="A35" s="294"/>
      <c r="B35" s="246"/>
      <c r="C35" s="246"/>
      <c r="D35" s="246"/>
      <c r="E35" s="246"/>
      <c r="F35" s="246"/>
      <c r="G35" s="246"/>
      <c r="H35" s="246"/>
      <c r="I35" s="246"/>
      <c r="J35" s="246"/>
      <c r="K35" s="246"/>
      <c r="L35" s="246"/>
    </row>
    <row r="36" spans="1:12" x14ac:dyDescent="0.25">
      <c r="A36" s="294"/>
      <c r="B36" s="246"/>
      <c r="C36" s="246"/>
      <c r="D36" s="246"/>
      <c r="E36" s="246"/>
      <c r="F36" s="246"/>
      <c r="G36" s="246"/>
      <c r="H36" s="246"/>
      <c r="I36" s="246"/>
      <c r="J36" s="246"/>
      <c r="K36" s="246"/>
      <c r="L36" s="246"/>
    </row>
    <row r="37" spans="1:12" x14ac:dyDescent="0.25">
      <c r="A37" s="294"/>
      <c r="B37" s="246"/>
      <c r="C37" s="246"/>
      <c r="D37" s="246"/>
      <c r="E37" s="246"/>
      <c r="F37" s="246"/>
      <c r="G37" s="246"/>
      <c r="H37" s="246"/>
      <c r="I37" s="246"/>
      <c r="J37" s="246"/>
      <c r="K37" s="246"/>
      <c r="L37" s="246"/>
    </row>
    <row r="38" spans="1:12" x14ac:dyDescent="0.25">
      <c r="A38" s="294"/>
      <c r="B38" s="246"/>
      <c r="C38" s="246"/>
      <c r="D38" s="246"/>
      <c r="E38" s="246"/>
      <c r="F38" s="246"/>
      <c r="G38" s="246"/>
      <c r="H38" s="246"/>
      <c r="I38" s="246"/>
      <c r="J38" s="246"/>
      <c r="K38" s="246"/>
      <c r="L38" s="246"/>
    </row>
    <row r="39" spans="1:12" x14ac:dyDescent="0.25">
      <c r="A39" s="294"/>
      <c r="B39" s="246"/>
      <c r="C39" s="246"/>
      <c r="D39" s="246"/>
      <c r="E39" s="246"/>
      <c r="F39" s="246"/>
      <c r="G39" s="246"/>
      <c r="H39" s="246"/>
      <c r="I39" s="246"/>
      <c r="J39" s="246"/>
      <c r="K39" s="246"/>
      <c r="L39" s="246"/>
    </row>
    <row r="40" spans="1:12" x14ac:dyDescent="0.25">
      <c r="A40" s="294"/>
      <c r="B40" s="246"/>
      <c r="C40" s="246"/>
      <c r="D40" s="246"/>
      <c r="E40" s="246"/>
      <c r="F40" s="246"/>
      <c r="G40" s="246"/>
      <c r="H40" s="246"/>
      <c r="I40" s="246"/>
      <c r="J40" s="246"/>
      <c r="K40" s="246"/>
      <c r="L40" s="246"/>
    </row>
    <row r="41" spans="1:12" x14ac:dyDescent="0.25">
      <c r="A41" s="294"/>
      <c r="B41" s="246"/>
      <c r="C41" s="246"/>
      <c r="D41" s="246"/>
      <c r="E41" s="246"/>
      <c r="F41" s="246"/>
      <c r="G41" s="246"/>
      <c r="H41" s="246"/>
      <c r="I41" s="246"/>
      <c r="J41" s="246"/>
      <c r="K41" s="246"/>
      <c r="L41" s="246"/>
    </row>
    <row r="42" spans="1:12" x14ac:dyDescent="0.25">
      <c r="A42" s="294"/>
      <c r="B42" s="246"/>
      <c r="C42" s="246"/>
      <c r="D42" s="246"/>
      <c r="E42" s="246"/>
      <c r="F42" s="246"/>
      <c r="G42" s="246"/>
      <c r="H42" s="246"/>
      <c r="I42" s="246"/>
      <c r="J42" s="246"/>
      <c r="K42" s="246"/>
      <c r="L42" s="246"/>
    </row>
    <row r="43" spans="1:12" x14ac:dyDescent="0.25">
      <c r="A43" s="294"/>
      <c r="B43" s="246"/>
      <c r="C43" s="246"/>
      <c r="D43" s="246"/>
      <c r="E43" s="246"/>
      <c r="F43" s="246"/>
      <c r="G43" s="246"/>
      <c r="H43" s="246"/>
      <c r="I43" s="246"/>
      <c r="J43" s="246"/>
      <c r="K43" s="246"/>
      <c r="L43" s="246"/>
    </row>
    <row r="44" spans="1:12" x14ac:dyDescent="0.25">
      <c r="A44" s="294"/>
      <c r="B44" s="246"/>
      <c r="C44" s="246"/>
      <c r="D44" s="246"/>
      <c r="E44" s="246"/>
      <c r="F44" s="246"/>
      <c r="G44" s="246"/>
      <c r="H44" s="246"/>
      <c r="I44" s="246"/>
      <c r="J44" s="246"/>
      <c r="K44" s="246"/>
      <c r="L44" s="246"/>
    </row>
    <row r="45" spans="1:12" x14ac:dyDescent="0.25">
      <c r="A45" s="294"/>
      <c r="B45" s="246"/>
      <c r="C45" s="246"/>
      <c r="D45" s="246"/>
      <c r="E45" s="246"/>
      <c r="F45" s="246"/>
      <c r="G45" s="246"/>
      <c r="H45" s="246"/>
      <c r="I45" s="246"/>
      <c r="J45" s="246"/>
      <c r="K45" s="246"/>
      <c r="L45" s="246"/>
    </row>
    <row r="46" spans="1:12" x14ac:dyDescent="0.25">
      <c r="A46" s="294"/>
      <c r="B46" s="246"/>
      <c r="C46" s="246"/>
      <c r="D46" s="246"/>
      <c r="E46" s="246"/>
      <c r="F46" s="246"/>
      <c r="G46" s="246"/>
      <c r="H46" s="246"/>
      <c r="I46" s="246"/>
      <c r="J46" s="246"/>
      <c r="K46" s="246"/>
      <c r="L46" s="246"/>
    </row>
    <row r="47" spans="1:12" x14ac:dyDescent="0.25">
      <c r="A47" s="294"/>
      <c r="B47" s="246"/>
      <c r="C47" s="246"/>
      <c r="D47" s="246"/>
      <c r="E47" s="246"/>
      <c r="F47" s="246"/>
      <c r="G47" s="246"/>
      <c r="H47" s="246"/>
      <c r="I47" s="246"/>
      <c r="J47" s="246"/>
      <c r="K47" s="246"/>
      <c r="L47" s="246"/>
    </row>
    <row r="48" spans="1:12" x14ac:dyDescent="0.25">
      <c r="A48" s="294"/>
      <c r="B48" s="246"/>
      <c r="C48" s="246"/>
      <c r="D48" s="246"/>
      <c r="E48" s="246"/>
      <c r="F48" s="246"/>
      <c r="G48" s="246"/>
      <c r="H48" s="246"/>
      <c r="I48" s="246"/>
      <c r="J48" s="246"/>
      <c r="K48" s="246"/>
      <c r="L48" s="246"/>
    </row>
    <row r="49" spans="1:12" x14ac:dyDescent="0.25">
      <c r="A49" s="294"/>
      <c r="B49" s="246"/>
      <c r="C49" s="246"/>
      <c r="D49" s="246"/>
      <c r="E49" s="246"/>
      <c r="F49" s="246"/>
      <c r="G49" s="246"/>
      <c r="H49" s="246"/>
      <c r="I49" s="246"/>
      <c r="J49" s="246"/>
      <c r="K49" s="246"/>
      <c r="L49" s="246"/>
    </row>
    <row r="50" spans="1:12" x14ac:dyDescent="0.25">
      <c r="A50" s="294"/>
      <c r="B50" s="246"/>
      <c r="C50" s="246"/>
      <c r="D50" s="246"/>
      <c r="E50" s="246"/>
      <c r="F50" s="246"/>
      <c r="G50" s="246"/>
      <c r="H50" s="246"/>
      <c r="I50" s="246"/>
      <c r="J50" s="246"/>
      <c r="K50" s="246"/>
      <c r="L50" s="246"/>
    </row>
    <row r="51" spans="1:12" x14ac:dyDescent="0.25">
      <c r="A51" s="294"/>
      <c r="B51" s="246"/>
      <c r="C51" s="246"/>
      <c r="D51" s="246"/>
      <c r="E51" s="246"/>
      <c r="F51" s="246"/>
      <c r="G51" s="246"/>
      <c r="H51" s="246"/>
      <c r="I51" s="246"/>
      <c r="J51" s="246"/>
      <c r="K51" s="246"/>
      <c r="L51" s="246"/>
    </row>
    <row r="52" spans="1:12" x14ac:dyDescent="0.25">
      <c r="A52" s="294"/>
      <c r="B52" s="246"/>
      <c r="C52" s="246"/>
      <c r="D52" s="246"/>
      <c r="E52" s="246"/>
      <c r="F52" s="246"/>
      <c r="G52" s="246"/>
      <c r="H52" s="246"/>
      <c r="I52" s="246"/>
      <c r="J52" s="246"/>
      <c r="K52" s="246"/>
      <c r="L52" s="246"/>
    </row>
    <row r="53" spans="1:12" x14ac:dyDescent="0.25">
      <c r="A53" s="294"/>
      <c r="B53" s="246"/>
      <c r="C53" s="246"/>
      <c r="D53" s="246"/>
      <c r="E53" s="246"/>
      <c r="F53" s="246"/>
      <c r="G53" s="246"/>
      <c r="H53" s="246"/>
      <c r="I53" s="246"/>
      <c r="J53" s="246"/>
      <c r="K53" s="246"/>
      <c r="L53" s="246"/>
    </row>
    <row r="54" spans="1:12" x14ac:dyDescent="0.25">
      <c r="A54" s="294"/>
      <c r="B54" s="246"/>
      <c r="C54" s="246"/>
      <c r="D54" s="246"/>
      <c r="E54" s="246"/>
      <c r="F54" s="246"/>
      <c r="G54" s="246"/>
      <c r="H54" s="246"/>
      <c r="I54" s="246"/>
      <c r="J54" s="246"/>
      <c r="K54" s="246"/>
      <c r="L54" s="246"/>
    </row>
    <row r="55" spans="1:12" x14ac:dyDescent="0.25">
      <c r="A55" s="294"/>
      <c r="B55" s="246"/>
      <c r="C55" s="246"/>
      <c r="D55" s="246"/>
      <c r="E55" s="246"/>
      <c r="F55" s="246"/>
      <c r="G55" s="246"/>
      <c r="H55" s="246"/>
      <c r="I55" s="246"/>
      <c r="J55" s="246"/>
      <c r="K55" s="246"/>
      <c r="L55" s="246"/>
    </row>
    <row r="56" spans="1:12" x14ac:dyDescent="0.25">
      <c r="A56" s="294"/>
      <c r="B56" s="246"/>
      <c r="C56" s="246"/>
      <c r="D56" s="246"/>
      <c r="E56" s="246"/>
      <c r="F56" s="246"/>
      <c r="G56" s="246"/>
      <c r="H56" s="246"/>
      <c r="I56" s="246"/>
      <c r="J56" s="246"/>
      <c r="K56" s="246"/>
      <c r="L56" s="246"/>
    </row>
    <row r="57" spans="1:12" x14ac:dyDescent="0.25">
      <c r="A57" s="294"/>
      <c r="B57" s="246"/>
      <c r="C57" s="246"/>
      <c r="D57" s="246"/>
      <c r="E57" s="246"/>
      <c r="F57" s="246"/>
      <c r="G57" s="246"/>
      <c r="H57" s="246"/>
      <c r="I57" s="246"/>
      <c r="J57" s="246"/>
      <c r="K57" s="246"/>
      <c r="L57" s="246"/>
    </row>
    <row r="58" spans="1:12" x14ac:dyDescent="0.25">
      <c r="A58" s="294"/>
      <c r="B58" s="246"/>
      <c r="C58" s="246"/>
      <c r="D58" s="246"/>
      <c r="E58" s="246"/>
      <c r="F58" s="246"/>
      <c r="G58" s="246"/>
      <c r="H58" s="246"/>
      <c r="I58" s="246"/>
      <c r="J58" s="246"/>
      <c r="K58" s="246"/>
      <c r="L58" s="246"/>
    </row>
    <row r="59" spans="1:12" x14ac:dyDescent="0.25">
      <c r="A59" s="294"/>
      <c r="B59" s="246"/>
      <c r="C59" s="246"/>
      <c r="D59" s="246"/>
      <c r="E59" s="246"/>
      <c r="F59" s="246"/>
      <c r="G59" s="246"/>
      <c r="H59" s="246"/>
      <c r="I59" s="246"/>
      <c r="J59" s="246"/>
      <c r="K59" s="246"/>
      <c r="L59" s="246"/>
    </row>
    <row r="60" spans="1:12" x14ac:dyDescent="0.25">
      <c r="A60" s="294"/>
      <c r="B60" s="246"/>
      <c r="C60" s="246"/>
      <c r="D60" s="246"/>
      <c r="E60" s="246"/>
      <c r="F60" s="246"/>
      <c r="G60" s="246"/>
      <c r="H60" s="246"/>
      <c r="I60" s="246"/>
      <c r="J60" s="246"/>
      <c r="K60" s="246"/>
      <c r="L60" s="246"/>
    </row>
    <row r="61" spans="1:12" x14ac:dyDescent="0.25">
      <c r="A61" s="294"/>
      <c r="B61" s="246"/>
      <c r="C61" s="246"/>
      <c r="D61" s="246"/>
      <c r="E61" s="246"/>
      <c r="F61" s="246"/>
      <c r="G61" s="246"/>
      <c r="H61" s="246"/>
      <c r="I61" s="246"/>
      <c r="J61" s="246"/>
      <c r="K61" s="246"/>
      <c r="L61" s="246"/>
    </row>
    <row r="62" spans="1:12" x14ac:dyDescent="0.25">
      <c r="A62" s="294"/>
      <c r="B62" s="246"/>
      <c r="C62" s="246"/>
      <c r="D62" s="246"/>
      <c r="E62" s="246"/>
      <c r="F62" s="246"/>
      <c r="G62" s="246"/>
      <c r="H62" s="246"/>
      <c r="I62" s="246"/>
      <c r="J62" s="246"/>
      <c r="K62" s="246"/>
      <c r="L62" s="246"/>
    </row>
    <row r="63" spans="1:12" x14ac:dyDescent="0.25">
      <c r="A63" s="294"/>
      <c r="B63" s="246"/>
      <c r="C63" s="246"/>
      <c r="D63" s="246"/>
      <c r="E63" s="246"/>
      <c r="F63" s="246"/>
      <c r="G63" s="246"/>
      <c r="H63" s="246"/>
      <c r="I63" s="246"/>
      <c r="J63" s="246"/>
      <c r="K63" s="246"/>
      <c r="L63" s="246"/>
    </row>
    <row r="64" spans="1:12" x14ac:dyDescent="0.25">
      <c r="A64" s="294"/>
      <c r="B64" s="246"/>
      <c r="C64" s="246"/>
      <c r="D64" s="246"/>
      <c r="E64" s="246"/>
      <c r="F64" s="246"/>
      <c r="G64" s="246"/>
      <c r="H64" s="246"/>
      <c r="I64" s="246"/>
      <c r="J64" s="246"/>
      <c r="K64" s="246"/>
      <c r="L64" s="246"/>
    </row>
    <row r="65" spans="1:12" x14ac:dyDescent="0.25">
      <c r="A65" s="294"/>
      <c r="B65" s="246"/>
      <c r="C65" s="246"/>
      <c r="D65" s="246"/>
      <c r="E65" s="246"/>
      <c r="F65" s="246"/>
      <c r="G65" s="246"/>
      <c r="H65" s="246"/>
      <c r="I65" s="246"/>
      <c r="J65" s="246"/>
      <c r="K65" s="246"/>
      <c r="L65" s="246"/>
    </row>
    <row r="66" spans="1:12" x14ac:dyDescent="0.25">
      <c r="A66" s="294"/>
      <c r="B66" s="246"/>
      <c r="C66" s="246"/>
      <c r="D66" s="246"/>
      <c r="E66" s="246"/>
      <c r="F66" s="246"/>
      <c r="G66" s="246"/>
      <c r="H66" s="246"/>
      <c r="I66" s="246"/>
      <c r="J66" s="246"/>
      <c r="K66" s="246"/>
      <c r="L66" s="246"/>
    </row>
    <row r="67" spans="1:12" x14ac:dyDescent="0.25">
      <c r="A67" s="294"/>
      <c r="B67" s="246"/>
      <c r="C67" s="246"/>
      <c r="D67" s="246"/>
      <c r="E67" s="246"/>
      <c r="F67" s="246"/>
      <c r="G67" s="246"/>
      <c r="H67" s="246"/>
      <c r="I67" s="246"/>
      <c r="J67" s="246"/>
      <c r="K67" s="246"/>
      <c r="L67" s="246"/>
    </row>
    <row r="68" spans="1:12" x14ac:dyDescent="0.25">
      <c r="A68" s="294"/>
      <c r="B68" s="246"/>
      <c r="C68" s="246"/>
      <c r="D68" s="246"/>
      <c r="E68" s="246"/>
      <c r="F68" s="246"/>
      <c r="G68" s="246"/>
      <c r="H68" s="246"/>
      <c r="I68" s="246"/>
      <c r="J68" s="246"/>
      <c r="K68" s="246"/>
      <c r="L68" s="246"/>
    </row>
    <row r="69" spans="1:12" x14ac:dyDescent="0.25">
      <c r="A69" s="294"/>
      <c r="B69" s="246"/>
      <c r="C69" s="246"/>
      <c r="D69" s="246"/>
      <c r="E69" s="246"/>
      <c r="F69" s="246"/>
      <c r="G69" s="246"/>
      <c r="H69" s="246"/>
      <c r="I69" s="246"/>
      <c r="J69" s="246"/>
      <c r="K69" s="246"/>
      <c r="L69" s="246"/>
    </row>
    <row r="70" spans="1:12" x14ac:dyDescent="0.25">
      <c r="A70" s="294"/>
      <c r="B70" s="246"/>
      <c r="C70" s="246"/>
      <c r="D70" s="246"/>
      <c r="E70" s="246"/>
      <c r="F70" s="246"/>
      <c r="G70" s="246"/>
      <c r="H70" s="246"/>
      <c r="I70" s="246"/>
      <c r="J70" s="246"/>
      <c r="K70" s="246"/>
      <c r="L70" s="246"/>
    </row>
    <row r="71" spans="1:12" x14ac:dyDescent="0.25">
      <c r="A71" s="294"/>
      <c r="B71" s="246"/>
      <c r="C71" s="246"/>
      <c r="D71" s="246"/>
      <c r="E71" s="246"/>
      <c r="F71" s="246"/>
      <c r="G71" s="246"/>
      <c r="H71" s="246"/>
      <c r="I71" s="246"/>
      <c r="J71" s="246"/>
      <c r="K71" s="246"/>
      <c r="L71" s="246"/>
    </row>
    <row r="72" spans="1:12" x14ac:dyDescent="0.25">
      <c r="A72" s="294"/>
      <c r="B72" s="246"/>
      <c r="C72" s="246"/>
      <c r="D72" s="246"/>
      <c r="E72" s="246"/>
      <c r="F72" s="246"/>
      <c r="G72" s="246"/>
      <c r="H72" s="246"/>
      <c r="I72" s="246"/>
      <c r="J72" s="246"/>
      <c r="K72" s="246"/>
      <c r="L72" s="246"/>
    </row>
    <row r="73" spans="1:12" x14ac:dyDescent="0.25">
      <c r="A73" s="294"/>
      <c r="B73" s="246"/>
      <c r="C73" s="246"/>
      <c r="D73" s="246"/>
      <c r="E73" s="246"/>
      <c r="F73" s="246"/>
      <c r="G73" s="246"/>
      <c r="H73" s="246"/>
      <c r="I73" s="246"/>
      <c r="J73" s="246"/>
      <c r="K73" s="246"/>
      <c r="L73" s="246"/>
    </row>
    <row r="74" spans="1:12" x14ac:dyDescent="0.25">
      <c r="A74" s="294"/>
      <c r="B74" s="246"/>
      <c r="C74" s="246"/>
      <c r="D74" s="246"/>
      <c r="E74" s="246"/>
      <c r="F74" s="246"/>
      <c r="G74" s="246"/>
      <c r="H74" s="246"/>
      <c r="I74" s="246"/>
      <c r="J74" s="246"/>
      <c r="K74" s="246"/>
      <c r="L74" s="246"/>
    </row>
    <row r="75" spans="1:12" x14ac:dyDescent="0.25">
      <c r="A75" s="294"/>
      <c r="B75" s="246"/>
      <c r="C75" s="246"/>
      <c r="D75" s="246"/>
      <c r="E75" s="246"/>
      <c r="F75" s="246"/>
      <c r="G75" s="246"/>
      <c r="H75" s="246"/>
      <c r="I75" s="246"/>
      <c r="J75" s="246"/>
      <c r="K75" s="246"/>
      <c r="L75" s="246"/>
    </row>
    <row r="76" spans="1:12" x14ac:dyDescent="0.25">
      <c r="A76" s="294"/>
      <c r="B76" s="246"/>
      <c r="C76" s="246"/>
      <c r="D76" s="246"/>
      <c r="E76" s="246"/>
      <c r="F76" s="246"/>
      <c r="G76" s="246"/>
      <c r="H76" s="246"/>
      <c r="I76" s="246"/>
      <c r="J76" s="246"/>
      <c r="K76" s="246"/>
      <c r="L76" s="246"/>
    </row>
    <row r="77" spans="1:12" x14ac:dyDescent="0.25">
      <c r="A77" s="294"/>
      <c r="B77" s="246"/>
      <c r="C77" s="246"/>
      <c r="D77" s="246"/>
      <c r="E77" s="246"/>
      <c r="F77" s="246"/>
      <c r="G77" s="246"/>
      <c r="H77" s="246"/>
      <c r="I77" s="246"/>
      <c r="J77" s="246"/>
      <c r="K77" s="246"/>
      <c r="L77" s="246"/>
    </row>
    <row r="78" spans="1:12" x14ac:dyDescent="0.25">
      <c r="A78" s="294"/>
      <c r="B78" s="246"/>
      <c r="C78" s="246"/>
      <c r="D78" s="246"/>
      <c r="E78" s="246"/>
      <c r="F78" s="246"/>
      <c r="G78" s="246"/>
      <c r="H78" s="246"/>
      <c r="I78" s="246"/>
      <c r="J78" s="246"/>
      <c r="K78" s="246"/>
      <c r="L78" s="246"/>
    </row>
    <row r="79" spans="1:12" x14ac:dyDescent="0.25">
      <c r="A79" s="294"/>
      <c r="B79" s="246"/>
      <c r="C79" s="246"/>
      <c r="D79" s="246"/>
      <c r="E79" s="246"/>
      <c r="F79" s="246"/>
      <c r="G79" s="246"/>
      <c r="H79" s="246"/>
      <c r="I79" s="246"/>
      <c r="J79" s="246"/>
      <c r="K79" s="246"/>
      <c r="L79" s="246"/>
    </row>
    <row r="80" spans="1:12" x14ac:dyDescent="0.25">
      <c r="A80" s="294"/>
      <c r="B80" s="246"/>
      <c r="C80" s="246"/>
      <c r="D80" s="246"/>
      <c r="E80" s="246"/>
      <c r="F80" s="246"/>
      <c r="G80" s="246"/>
      <c r="H80" s="246"/>
      <c r="I80" s="246"/>
      <c r="J80" s="246"/>
      <c r="K80" s="246"/>
      <c r="L80" s="246"/>
    </row>
    <row r="81" spans="1:12" x14ac:dyDescent="0.25">
      <c r="A81" s="294"/>
      <c r="B81" s="246"/>
      <c r="C81" s="246"/>
      <c r="D81" s="246"/>
      <c r="E81" s="246"/>
      <c r="F81" s="246"/>
      <c r="G81" s="246"/>
      <c r="H81" s="246"/>
      <c r="I81" s="246"/>
      <c r="J81" s="246"/>
      <c r="K81" s="246"/>
      <c r="L81" s="246"/>
    </row>
  </sheetData>
  <mergeCells count="6">
    <mergeCell ref="L6:M6"/>
    <mergeCell ref="A8:A10"/>
    <mergeCell ref="B8:B10"/>
    <mergeCell ref="C8:E8"/>
    <mergeCell ref="F8:H8"/>
    <mergeCell ref="M8:M10"/>
  </mergeCells>
  <printOptions horizontalCentered="1"/>
  <pageMargins left="0.511811023622047" right="0" top="0.98425196850393704" bottom="0.98425196850393704" header="0.511811023622047" footer="0.511811023622047"/>
  <pageSetup paperSize="9" scale="60" orientation="landscape" horizontalDpi="4294967292" r:id="rId1"/>
  <headerFooter alignWithMargins="0">
    <oddHeader>&amp;A</oddHeader>
    <oddFooter>&amp;L&amp;F&amp;C&amp;P/&amp;N&amp;R&amp;D&amp;T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44"/>
  <sheetViews>
    <sheetView showWhiteSpace="0" view="pageBreakPreview" topLeftCell="A4" zoomScale="75" zoomScaleSheetLayoutView="75" zoomScalePageLayoutView="70" workbookViewId="0">
      <selection activeCell="F14" sqref="F14"/>
    </sheetView>
  </sheetViews>
  <sheetFormatPr defaultColWidth="9.140625" defaultRowHeight="15" x14ac:dyDescent="0.3"/>
  <cols>
    <col min="1" max="1" width="9.140625" style="327" customWidth="1"/>
    <col min="2" max="2" width="40" style="301" customWidth="1"/>
    <col min="3" max="5" width="16.42578125" style="301" customWidth="1"/>
    <col min="6" max="6" width="17" style="301" customWidth="1"/>
    <col min="7" max="7" width="12.5703125" style="301" customWidth="1"/>
    <col min="8" max="16384" width="9.140625" style="301"/>
  </cols>
  <sheetData>
    <row r="1" spans="1:7" s="297" customFormat="1" ht="17.25" thickBot="1" x14ac:dyDescent="0.35">
      <c r="A1" s="295"/>
      <c r="B1" s="296"/>
      <c r="C1" s="296"/>
      <c r="D1" s="296"/>
      <c r="E1" s="296"/>
      <c r="F1" s="296"/>
      <c r="G1" s="296"/>
    </row>
    <row r="2" spans="1:7" s="297" customFormat="1" ht="19.5" thickBot="1" x14ac:dyDescent="0.35">
      <c r="A2" s="295"/>
      <c r="B2" s="1626" t="s">
        <v>307</v>
      </c>
      <c r="C2" s="1627"/>
      <c r="D2" s="1627"/>
      <c r="E2" s="1627"/>
      <c r="F2" s="1628"/>
      <c r="G2" s="296"/>
    </row>
    <row r="3" spans="1:7" s="297" customFormat="1" ht="17.25" thickBot="1" x14ac:dyDescent="0.35">
      <c r="A3" s="295"/>
      <c r="B3" s="296"/>
      <c r="C3" s="296"/>
      <c r="D3" s="296"/>
      <c r="E3" s="296"/>
      <c r="F3" s="296"/>
      <c r="G3" s="296"/>
    </row>
    <row r="4" spans="1:7" s="297" customFormat="1" ht="19.5" thickBot="1" x14ac:dyDescent="0.35">
      <c r="A4" s="298"/>
      <c r="B4" s="1629" t="s">
        <v>18</v>
      </c>
      <c r="C4" s="1630"/>
      <c r="D4" s="1630"/>
      <c r="E4" s="1630"/>
      <c r="F4" s="1631"/>
      <c r="G4" s="299"/>
    </row>
    <row r="5" spans="1:7" s="297" customFormat="1" ht="16.5" x14ac:dyDescent="0.3">
      <c r="A5" s="298"/>
      <c r="B5" s="335"/>
      <c r="C5" s="335"/>
      <c r="D5" s="335"/>
      <c r="E5" s="335"/>
      <c r="F5" s="335"/>
      <c r="G5" s="299"/>
    </row>
    <row r="6" spans="1:7" s="297" customFormat="1" ht="16.5" x14ac:dyDescent="0.3">
      <c r="A6" s="295"/>
      <c r="B6" s="300" t="s">
        <v>95</v>
      </c>
      <c r="C6" s="296" t="str">
        <f>Index!C4</f>
        <v>KINESCO Power and Utilities Private Limited</v>
      </c>
      <c r="D6" s="296"/>
      <c r="E6" s="296"/>
      <c r="F6" s="296"/>
      <c r="G6" s="296"/>
    </row>
    <row r="7" spans="1:7" s="297" customFormat="1" ht="16.5" customHeight="1" x14ac:dyDescent="0.3">
      <c r="A7" s="295"/>
      <c r="B7" s="300" t="s">
        <v>97</v>
      </c>
      <c r="C7" s="1636" t="str">
        <f>Index!C5</f>
        <v>Infopark and KINFRA Park, Kakkanad, KINFRA Hi Tech Park, Kalamassery, KIITP, Kanjikode and KINFRA Mega Food Park, Kanjikode, Palakkad</v>
      </c>
      <c r="D7" s="1636"/>
      <c r="E7" s="1636"/>
      <c r="F7" s="1636"/>
      <c r="G7" s="1636"/>
    </row>
    <row r="8" spans="1:7" s="297" customFormat="1" ht="16.5" customHeight="1" x14ac:dyDescent="0.3">
      <c r="A8" s="295"/>
      <c r="B8" s="300"/>
      <c r="C8" s="1636"/>
      <c r="D8" s="1636"/>
      <c r="E8" s="1636"/>
      <c r="F8" s="1636"/>
      <c r="G8" s="1636"/>
    </row>
    <row r="9" spans="1:7" s="297" customFormat="1" ht="16.5" x14ac:dyDescent="0.3">
      <c r="A9" s="295"/>
      <c r="B9" s="300"/>
      <c r="C9" s="1636"/>
      <c r="D9" s="1636"/>
      <c r="E9" s="1636"/>
      <c r="F9" s="1636"/>
      <c r="G9" s="1636"/>
    </row>
    <row r="10" spans="1:7" s="297" customFormat="1" ht="17.25" thickBot="1" x14ac:dyDescent="0.35">
      <c r="A10" s="298"/>
      <c r="B10" s="299"/>
      <c r="C10" s="299"/>
      <c r="D10" s="299"/>
      <c r="E10" s="299"/>
      <c r="F10" s="299"/>
      <c r="G10" s="762" t="s">
        <v>98</v>
      </c>
    </row>
    <row r="11" spans="1:7" ht="37.5" customHeight="1" x14ac:dyDescent="0.3">
      <c r="A11" s="1632" t="s">
        <v>315</v>
      </c>
      <c r="B11" s="1634" t="s">
        <v>4</v>
      </c>
      <c r="C11" s="328" t="s">
        <v>255</v>
      </c>
      <c r="D11" s="1604" t="s">
        <v>256</v>
      </c>
      <c r="E11" s="1605"/>
      <c r="F11" s="1606"/>
      <c r="G11" s="1624" t="s">
        <v>121</v>
      </c>
    </row>
    <row r="12" spans="1:7" ht="33" customHeight="1" thickBot="1" x14ac:dyDescent="0.35">
      <c r="A12" s="1633"/>
      <c r="B12" s="1635"/>
      <c r="C12" s="213" t="s">
        <v>316</v>
      </c>
      <c r="D12" s="334" t="s">
        <v>317</v>
      </c>
      <c r="E12" s="334" t="s">
        <v>318</v>
      </c>
      <c r="F12" s="302" t="s">
        <v>316</v>
      </c>
      <c r="G12" s="1625"/>
    </row>
    <row r="13" spans="1:7" ht="16.5" thickBot="1" x14ac:dyDescent="0.35">
      <c r="A13" s="303">
        <v>1</v>
      </c>
      <c r="B13" s="304">
        <v>2</v>
      </c>
      <c r="C13" s="304">
        <v>3</v>
      </c>
      <c r="D13" s="304">
        <v>4</v>
      </c>
      <c r="E13" s="304">
        <v>5</v>
      </c>
      <c r="F13" s="304">
        <v>6</v>
      </c>
      <c r="G13" s="304">
        <v>7</v>
      </c>
    </row>
    <row r="14" spans="1:7" ht="48.75" customHeight="1" x14ac:dyDescent="0.3">
      <c r="A14" s="305">
        <v>1</v>
      </c>
      <c r="B14" s="306" t="s">
        <v>308</v>
      </c>
      <c r="C14" s="329">
        <v>163.63999999999999</v>
      </c>
      <c r="D14" s="336"/>
      <c r="E14" s="329"/>
      <c r="F14" s="336">
        <v>24.46</v>
      </c>
      <c r="G14" s="307"/>
    </row>
    <row r="15" spans="1:7" ht="36" customHeight="1" x14ac:dyDescent="0.3">
      <c r="A15" s="308">
        <v>2</v>
      </c>
      <c r="B15" s="309" t="s">
        <v>309</v>
      </c>
      <c r="C15" s="330"/>
      <c r="D15" s="330"/>
      <c r="E15" s="330"/>
      <c r="F15" s="330"/>
      <c r="G15" s="311"/>
    </row>
    <row r="16" spans="1:7" ht="27.75" customHeight="1" x14ac:dyDescent="0.3">
      <c r="A16" s="312" t="s">
        <v>152</v>
      </c>
      <c r="B16" s="310"/>
      <c r="C16" s="330"/>
      <c r="D16" s="330"/>
      <c r="E16" s="330"/>
      <c r="F16" s="330"/>
      <c r="G16" s="311"/>
    </row>
    <row r="17" spans="1:7" ht="31.5" customHeight="1" x14ac:dyDescent="0.3">
      <c r="A17" s="312" t="s">
        <v>154</v>
      </c>
      <c r="B17" s="310"/>
      <c r="C17" s="330"/>
      <c r="D17" s="330"/>
      <c r="E17" s="330"/>
      <c r="F17" s="330"/>
      <c r="G17" s="311"/>
    </row>
    <row r="18" spans="1:7" ht="33.75" customHeight="1" x14ac:dyDescent="0.3">
      <c r="A18" s="312" t="s">
        <v>156</v>
      </c>
      <c r="B18" s="310"/>
      <c r="C18" s="330"/>
      <c r="D18" s="330"/>
      <c r="E18" s="330"/>
      <c r="F18" s="330"/>
      <c r="G18" s="311"/>
    </row>
    <row r="19" spans="1:7" ht="22.5" customHeight="1" x14ac:dyDescent="0.3">
      <c r="A19" s="308"/>
      <c r="B19" s="310" t="s">
        <v>310</v>
      </c>
      <c r="C19" s="330">
        <v>163.63999999999999</v>
      </c>
      <c r="D19" s="337"/>
      <c r="E19" s="330"/>
      <c r="F19" s="337">
        <f>SUM(F14:F18)</f>
        <v>24.46</v>
      </c>
      <c r="G19" s="311"/>
    </row>
    <row r="20" spans="1:7" s="315" customFormat="1" ht="52.5" customHeight="1" x14ac:dyDescent="0.3">
      <c r="A20" s="313">
        <v>3</v>
      </c>
      <c r="B20" s="314" t="s">
        <v>311</v>
      </c>
      <c r="C20" s="331"/>
      <c r="D20" s="331"/>
      <c r="E20" s="331"/>
      <c r="F20" s="331"/>
      <c r="G20" s="5"/>
    </row>
    <row r="21" spans="1:7" s="315" customFormat="1" ht="50.25" customHeight="1" x14ac:dyDescent="0.3">
      <c r="A21" s="313">
        <v>4</v>
      </c>
      <c r="B21" s="314" t="s">
        <v>312</v>
      </c>
      <c r="C21" s="331"/>
      <c r="D21" s="331"/>
      <c r="E21" s="331"/>
      <c r="F21" s="331"/>
      <c r="G21" s="5"/>
    </row>
    <row r="22" spans="1:7" s="315" customFormat="1" ht="24.75" customHeight="1" x14ac:dyDescent="0.3">
      <c r="A22" s="313">
        <v>5</v>
      </c>
      <c r="B22" s="5" t="s">
        <v>313</v>
      </c>
      <c r="C22" s="331"/>
      <c r="D22" s="331"/>
      <c r="E22" s="331"/>
      <c r="F22" s="331"/>
      <c r="G22" s="5"/>
    </row>
    <row r="23" spans="1:7" s="315" customFormat="1" ht="22.5" customHeight="1" x14ac:dyDescent="0.3">
      <c r="A23" s="316"/>
      <c r="B23" s="5" t="s">
        <v>293</v>
      </c>
      <c r="C23" s="331">
        <v>0</v>
      </c>
      <c r="D23" s="331"/>
      <c r="E23" s="331"/>
      <c r="F23" s="331">
        <v>0</v>
      </c>
      <c r="G23" s="5"/>
    </row>
    <row r="24" spans="1:7" ht="16.5" x14ac:dyDescent="0.3">
      <c r="A24" s="317"/>
      <c r="B24" s="318"/>
      <c r="C24" s="332"/>
      <c r="D24" s="332"/>
      <c r="E24" s="332"/>
      <c r="F24" s="332"/>
      <c r="G24" s="319"/>
    </row>
    <row r="25" spans="1:7" s="323" customFormat="1" ht="38.25" customHeight="1" thickBot="1" x14ac:dyDescent="0.35">
      <c r="A25" s="320"/>
      <c r="B25" s="321" t="s">
        <v>314</v>
      </c>
      <c r="C25" s="333">
        <f>SUM(C19:C23)</f>
        <v>163.63999999999999</v>
      </c>
      <c r="D25" s="338"/>
      <c r="E25" s="333"/>
      <c r="F25" s="338">
        <f t="shared" ref="F25" si="0">SUM(F19:F23)</f>
        <v>24.46</v>
      </c>
      <c r="G25" s="322"/>
    </row>
    <row r="26" spans="1:7" s="297" customFormat="1" x14ac:dyDescent="0.3">
      <c r="A26" s="324"/>
      <c r="B26" s="325"/>
      <c r="C26" s="325"/>
      <c r="D26" s="325"/>
      <c r="E26" s="325"/>
      <c r="F26" s="325"/>
    </row>
    <row r="27" spans="1:7" s="297" customFormat="1" ht="16.5" x14ac:dyDescent="0.3">
      <c r="A27" s="158" t="str">
        <f>'D1.1_2019-20_OK'!B39</f>
        <v xml:space="preserve">For KINESCO Power and Utilities Private Limited </v>
      </c>
      <c r="B27" s="326"/>
      <c r="C27" s="326"/>
      <c r="D27" s="326"/>
      <c r="E27" s="326"/>
      <c r="F27" s="326"/>
      <c r="G27" s="764" t="str">
        <f>'D1.1_2019-20_OK'!H39</f>
        <v>As Per our report of even date attached</v>
      </c>
    </row>
    <row r="28" spans="1:7" ht="16.5" x14ac:dyDescent="0.3">
      <c r="A28" s="158"/>
      <c r="G28" s="764" t="str">
        <f>'D1.1_2019-20_OK'!H40</f>
        <v xml:space="preserve">For J R S &amp; CO. </v>
      </c>
    </row>
    <row r="29" spans="1:7" ht="16.5" x14ac:dyDescent="0.3">
      <c r="A29" s="158"/>
      <c r="G29" s="764" t="str">
        <f>'D1.1_2019-20_OK'!H41</f>
        <v>CHARTERED ACCOUNTANTS</v>
      </c>
    </row>
    <row r="30" spans="1:7" ht="16.5" x14ac:dyDescent="0.3">
      <c r="A30" s="158"/>
      <c r="G30" s="764" t="str">
        <f>'D1.1_2019-20_OK'!H42</f>
        <v>FIRM REGN NO:008085S</v>
      </c>
    </row>
    <row r="31" spans="1:7" ht="16.5" x14ac:dyDescent="0.3">
      <c r="A31" s="158"/>
      <c r="G31" s="764"/>
    </row>
    <row r="32" spans="1:7" ht="16.5" x14ac:dyDescent="0.3">
      <c r="A32" s="158"/>
      <c r="G32" s="764"/>
    </row>
    <row r="33" spans="1:7" ht="16.5" x14ac:dyDescent="0.3">
      <c r="A33" s="158" t="str">
        <f>'D1.1_2019-20_OK'!B44</f>
        <v>T M AJITHKUMAR</v>
      </c>
      <c r="G33" s="764"/>
    </row>
    <row r="34" spans="1:7" ht="16.5" x14ac:dyDescent="0.3">
      <c r="A34" s="158" t="str">
        <f>'D1.1_2019-20_OK'!B45</f>
        <v>CHIEF EXECUTIVE OFFICER</v>
      </c>
      <c r="G34" s="764" t="str">
        <f>'D1.1_2019-20_OK'!H45</f>
        <v>RAJESH RAMACHANDRAN</v>
      </c>
    </row>
    <row r="35" spans="1:7" ht="16.5" x14ac:dyDescent="0.3">
      <c r="A35" s="158"/>
      <c r="G35" s="764" t="str">
        <f>'D1.1_2019-20_OK'!H46</f>
        <v>PARTNER</v>
      </c>
    </row>
    <row r="36" spans="1:7" ht="16.5" x14ac:dyDescent="0.3">
      <c r="A36" s="158" t="str">
        <f>'D1.1_2019-20_OK'!B47</f>
        <v>PLACE : KAKKANAD</v>
      </c>
      <c r="G36" s="764" t="str">
        <f>'D1.1_2019-20_OK'!H47</f>
        <v>M.NO. 206211</v>
      </c>
    </row>
    <row r="37" spans="1:7" ht="16.5" x14ac:dyDescent="0.3">
      <c r="A37" s="158" t="str">
        <f>'D1.1_2019-20_OK'!B48</f>
        <v>DATE   : 10.08.2021</v>
      </c>
      <c r="G37" s="764" t="str">
        <f>'D1.1_2019-20_OK'!H48</f>
        <v>UDIN - 21206211AAAAEX8318</v>
      </c>
    </row>
    <row r="38" spans="1:7" ht="16.5" x14ac:dyDescent="0.3">
      <c r="A38" s="158"/>
      <c r="G38" s="763"/>
    </row>
    <row r="39" spans="1:7" ht="16.5" x14ac:dyDescent="0.3">
      <c r="A39" s="158"/>
      <c r="G39" s="763"/>
    </row>
    <row r="40" spans="1:7" ht="16.5" x14ac:dyDescent="0.3">
      <c r="A40" s="158"/>
    </row>
    <row r="41" spans="1:7" ht="16.5" x14ac:dyDescent="0.3">
      <c r="A41" s="158"/>
    </row>
    <row r="42" spans="1:7" ht="16.5" x14ac:dyDescent="0.3">
      <c r="A42" s="158"/>
    </row>
    <row r="43" spans="1:7" ht="16.5" x14ac:dyDescent="0.3">
      <c r="A43" s="158"/>
    </row>
    <row r="44" spans="1:7" ht="16.5" x14ac:dyDescent="0.3">
      <c r="A44" s="158"/>
    </row>
  </sheetData>
  <mergeCells count="7">
    <mergeCell ref="G11:G12"/>
    <mergeCell ref="D11:F11"/>
    <mergeCell ref="B2:F2"/>
    <mergeCell ref="B4:F4"/>
    <mergeCell ref="A11:A12"/>
    <mergeCell ref="B11:B12"/>
    <mergeCell ref="C7:G9"/>
  </mergeCells>
  <printOptions horizontalCentered="1"/>
  <pageMargins left="0.27559055118110237" right="0.23622047244094491" top="0.94488188976377963" bottom="0.47244094488188981" header="0.78740157480314965" footer="0.27559055118110237"/>
  <pageSetup paperSize="9" scale="65" orientation="portrait" r:id="rId1"/>
  <headerFooter alignWithMargins="0"/>
  <ignoredErrors>
    <ignoredError sqref="F19"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V88"/>
  <sheetViews>
    <sheetView showGridLines="0" view="pageBreakPreview" topLeftCell="A46" zoomScale="70" zoomScaleNormal="70" zoomScaleSheetLayoutView="70" zoomScalePageLayoutView="50" workbookViewId="0">
      <selection activeCell="Q55" sqref="Q55"/>
    </sheetView>
  </sheetViews>
  <sheetFormatPr defaultColWidth="8" defaultRowHeight="15" x14ac:dyDescent="0.25"/>
  <cols>
    <col min="1" max="1" width="4.140625" style="339" customWidth="1"/>
    <col min="2" max="2" width="22.7109375" style="339" customWidth="1"/>
    <col min="3" max="3" width="11.140625" style="339" customWidth="1"/>
    <col min="4" max="7" width="9.85546875" style="339" customWidth="1"/>
    <col min="8" max="8" width="17.42578125" style="339" customWidth="1"/>
    <col min="9" max="10" width="10" style="339" customWidth="1"/>
    <col min="11" max="11" width="16.28515625" style="339" customWidth="1"/>
    <col min="12" max="12" width="9.85546875" style="339" customWidth="1"/>
    <col min="13" max="13" width="12.7109375" style="339" customWidth="1"/>
    <col min="14" max="14" width="17.42578125" style="339" customWidth="1"/>
    <col min="15" max="16" width="10" style="339" customWidth="1"/>
    <col min="17" max="17" width="13.7109375" style="339" customWidth="1"/>
    <col min="18" max="18" width="13.42578125" style="339" customWidth="1"/>
    <col min="19" max="19" width="8" style="339"/>
    <col min="20" max="20" width="10.28515625" style="339" customWidth="1"/>
    <col min="21" max="16384" width="8" style="339"/>
  </cols>
  <sheetData>
    <row r="1" spans="1:18" ht="16.5" customHeight="1" thickBot="1" x14ac:dyDescent="0.3">
      <c r="A1" s="342"/>
      <c r="B1" s="342"/>
      <c r="C1" s="381"/>
      <c r="D1" s="381"/>
      <c r="E1" s="381"/>
      <c r="F1" s="381"/>
      <c r="G1" s="381"/>
      <c r="H1" s="381"/>
      <c r="I1" s="381"/>
      <c r="J1" s="381"/>
      <c r="K1" s="381"/>
      <c r="L1" s="381"/>
      <c r="M1" s="381"/>
      <c r="N1" s="342"/>
      <c r="O1" s="342"/>
      <c r="P1" s="342"/>
      <c r="Q1" s="342"/>
      <c r="R1" s="342"/>
    </row>
    <row r="2" spans="1:18" ht="18" customHeight="1" thickBot="1" x14ac:dyDescent="0.3">
      <c r="B2" s="1637" t="s">
        <v>319</v>
      </c>
      <c r="C2" s="1638"/>
      <c r="D2" s="1638"/>
      <c r="E2" s="1638"/>
      <c r="F2" s="1638"/>
      <c r="G2" s="1638"/>
      <c r="H2" s="1638"/>
      <c r="I2" s="1638"/>
      <c r="J2" s="1638"/>
      <c r="K2" s="1638"/>
      <c r="L2" s="1638"/>
      <c r="M2" s="1638"/>
      <c r="N2" s="1638"/>
      <c r="O2" s="1638"/>
      <c r="P2" s="1638"/>
      <c r="Q2" s="1639"/>
      <c r="R2" s="340"/>
    </row>
    <row r="3" spans="1:18" ht="17.25" thickBot="1" x14ac:dyDescent="0.3">
      <c r="B3" s="343"/>
      <c r="C3" s="344"/>
      <c r="D3" s="345"/>
      <c r="E3" s="345"/>
      <c r="F3" s="345"/>
      <c r="G3" s="345"/>
      <c r="H3" s="345"/>
      <c r="I3" s="345"/>
      <c r="J3" s="345"/>
      <c r="K3" s="343"/>
      <c r="L3" s="344"/>
      <c r="M3" s="160"/>
      <c r="N3" s="342"/>
      <c r="O3" s="342"/>
      <c r="P3" s="160"/>
      <c r="Q3" s="342"/>
      <c r="R3" s="345"/>
    </row>
    <row r="4" spans="1:18" ht="16.5" customHeight="1" thickBot="1" x14ac:dyDescent="0.3">
      <c r="B4" s="1637" t="s">
        <v>20</v>
      </c>
      <c r="C4" s="1638"/>
      <c r="D4" s="1638"/>
      <c r="E4" s="1638"/>
      <c r="F4" s="1638"/>
      <c r="G4" s="1638"/>
      <c r="H4" s="1638"/>
      <c r="I4" s="1638"/>
      <c r="J4" s="1638"/>
      <c r="K4" s="1638"/>
      <c r="L4" s="1638"/>
      <c r="M4" s="1638"/>
      <c r="N4" s="1638"/>
      <c r="O4" s="1638"/>
      <c r="P4" s="1638"/>
      <c r="Q4" s="1639"/>
      <c r="R4" s="346"/>
    </row>
    <row r="5" spans="1:18" ht="18.75" x14ac:dyDescent="0.25">
      <c r="C5" s="342"/>
      <c r="D5" s="384"/>
      <c r="E5" s="384"/>
      <c r="F5" s="384"/>
      <c r="G5" s="384"/>
      <c r="H5" s="384"/>
      <c r="I5" s="384"/>
      <c r="J5" s="341"/>
      <c r="L5" s="342"/>
      <c r="M5" s="160"/>
      <c r="N5" s="342"/>
      <c r="O5" s="342"/>
      <c r="P5" s="160"/>
      <c r="Q5" s="342"/>
      <c r="R5" s="346"/>
    </row>
    <row r="6" spans="1:18" ht="15.75" x14ac:dyDescent="0.25">
      <c r="B6" s="160" t="s">
        <v>95</v>
      </c>
      <c r="D6" s="160"/>
      <c r="E6" s="342"/>
      <c r="F6" s="342" t="str">
        <f>Index!C4</f>
        <v>KINESCO Power and Utilities Private Limited</v>
      </c>
      <c r="G6" s="160"/>
      <c r="H6" s="160"/>
      <c r="I6" s="342"/>
      <c r="J6" s="342"/>
      <c r="L6" s="342"/>
      <c r="M6" s="160"/>
      <c r="N6" s="342"/>
      <c r="O6" s="342"/>
      <c r="P6" s="160"/>
      <c r="Q6" s="342"/>
      <c r="R6" s="342"/>
    </row>
    <row r="7" spans="1:18" ht="15.75" x14ac:dyDescent="0.25">
      <c r="B7" s="160" t="s">
        <v>97</v>
      </c>
      <c r="D7" s="160"/>
      <c r="E7" s="342"/>
      <c r="F7" s="342" t="str">
        <f>Index!C5</f>
        <v>Infopark and KINFRA Park, Kakkanad, KINFRA Hi Tech Park, Kalamassery, KIITP, Kanjikode and KINFRA Mega Food Park, Kanjikode, Palakkad</v>
      </c>
      <c r="G7" s="342"/>
      <c r="H7" s="160"/>
      <c r="I7" s="342"/>
      <c r="J7" s="342"/>
      <c r="L7" s="342"/>
      <c r="M7" s="160"/>
      <c r="N7" s="342"/>
      <c r="O7" s="342"/>
      <c r="P7" s="160"/>
      <c r="Q7" s="342"/>
      <c r="R7" s="342"/>
    </row>
    <row r="8" spans="1:18" ht="15.75" x14ac:dyDescent="0.25">
      <c r="B8" s="347"/>
      <c r="C8" s="342"/>
      <c r="D8" s="342"/>
      <c r="E8" s="342"/>
      <c r="F8" s="342"/>
      <c r="G8" s="342"/>
      <c r="H8" s="342"/>
      <c r="I8" s="342"/>
      <c r="J8" s="342"/>
      <c r="K8" s="347"/>
      <c r="L8" s="342"/>
      <c r="M8" s="342"/>
      <c r="N8" s="342"/>
      <c r="O8" s="342"/>
      <c r="P8" s="342"/>
      <c r="Q8" s="342"/>
      <c r="R8" s="342"/>
    </row>
    <row r="9" spans="1:18" ht="16.5" x14ac:dyDescent="0.3">
      <c r="B9" s="382" t="s">
        <v>338</v>
      </c>
      <c r="C9" s="344"/>
      <c r="E9" s="348"/>
      <c r="F9" s="344"/>
      <c r="G9" s="344"/>
      <c r="H9" s="344"/>
      <c r="I9" s="345"/>
      <c r="J9" s="345"/>
      <c r="L9" s="344"/>
      <c r="M9" s="344"/>
      <c r="N9" s="348"/>
      <c r="O9" s="344"/>
      <c r="P9" s="344"/>
      <c r="Q9" s="345"/>
      <c r="R9" s="345"/>
    </row>
    <row r="10" spans="1:18" ht="17.25" thickBot="1" x14ac:dyDescent="0.35">
      <c r="A10" s="342"/>
      <c r="B10" s="349"/>
      <c r="C10" s="350"/>
      <c r="D10" s="351"/>
      <c r="E10" s="351"/>
      <c r="F10" s="350"/>
      <c r="G10" s="350"/>
      <c r="H10" s="350"/>
      <c r="I10" s="345"/>
      <c r="J10" s="345"/>
      <c r="K10" s="345"/>
      <c r="L10" s="345"/>
      <c r="M10" s="345"/>
      <c r="N10" s="345"/>
      <c r="O10" s="345"/>
      <c r="P10" s="345"/>
      <c r="Q10" s="345"/>
      <c r="R10" s="342"/>
    </row>
    <row r="11" spans="1:18" ht="148.5" x14ac:dyDescent="0.25">
      <c r="A11" s="352" t="s">
        <v>252</v>
      </c>
      <c r="B11" s="353" t="s">
        <v>320</v>
      </c>
      <c r="C11" s="353" t="s">
        <v>334</v>
      </c>
      <c r="D11" s="353" t="s">
        <v>321</v>
      </c>
      <c r="E11" s="353" t="s">
        <v>322</v>
      </c>
      <c r="F11" s="354" t="s">
        <v>323</v>
      </c>
      <c r="G11" s="354" t="s">
        <v>324</v>
      </c>
      <c r="H11" s="354" t="s">
        <v>325</v>
      </c>
      <c r="I11" s="354" t="s">
        <v>326</v>
      </c>
      <c r="J11" s="354" t="s">
        <v>327</v>
      </c>
      <c r="K11" s="354" t="s">
        <v>339</v>
      </c>
      <c r="L11" s="354" t="s">
        <v>335</v>
      </c>
      <c r="M11" s="354" t="s">
        <v>336</v>
      </c>
      <c r="N11" s="354" t="s">
        <v>340</v>
      </c>
      <c r="O11" s="354" t="s">
        <v>337</v>
      </c>
      <c r="P11" s="354" t="s">
        <v>328</v>
      </c>
      <c r="Q11" s="354" t="s">
        <v>341</v>
      </c>
      <c r="R11" s="355" t="s">
        <v>329</v>
      </c>
    </row>
    <row r="12" spans="1:18" ht="16.5" x14ac:dyDescent="0.25">
      <c r="A12" s="356">
        <v>1</v>
      </c>
      <c r="B12" s="357">
        <v>2</v>
      </c>
      <c r="C12" s="357">
        <v>3</v>
      </c>
      <c r="D12" s="357">
        <v>4</v>
      </c>
      <c r="E12" s="357">
        <v>5</v>
      </c>
      <c r="F12" s="357">
        <v>6</v>
      </c>
      <c r="G12" s="357">
        <v>7</v>
      </c>
      <c r="H12" s="357">
        <v>8</v>
      </c>
      <c r="I12" s="357">
        <v>9</v>
      </c>
      <c r="J12" s="357">
        <v>10</v>
      </c>
      <c r="K12" s="357">
        <v>11</v>
      </c>
      <c r="L12" s="357">
        <v>12</v>
      </c>
      <c r="M12" s="357">
        <v>13</v>
      </c>
      <c r="N12" s="357">
        <v>14</v>
      </c>
      <c r="O12" s="357">
        <v>15</v>
      </c>
      <c r="P12" s="357">
        <v>16</v>
      </c>
      <c r="Q12" s="357">
        <v>17</v>
      </c>
      <c r="R12" s="358">
        <v>18</v>
      </c>
    </row>
    <row r="13" spans="1:18" ht="15.75" x14ac:dyDescent="0.25">
      <c r="A13" s="359">
        <v>1</v>
      </c>
      <c r="B13" s="360" t="s">
        <v>330</v>
      </c>
      <c r="C13" s="361">
        <v>45</v>
      </c>
      <c r="D13" s="375"/>
      <c r="E13" s="375"/>
      <c r="F13" s="376"/>
      <c r="G13" s="376"/>
      <c r="H13" s="377">
        <v>81.779759999999996</v>
      </c>
      <c r="I13" s="378"/>
      <c r="J13" s="378"/>
      <c r="K13" s="378">
        <v>578.94141999999999</v>
      </c>
      <c r="L13" s="378"/>
      <c r="M13" s="378">
        <v>5.6</v>
      </c>
      <c r="N13" s="378">
        <f>H13*M13*10</f>
        <v>4579.6665599999997</v>
      </c>
      <c r="O13" s="378"/>
      <c r="P13" s="378"/>
      <c r="Q13" s="4">
        <f>K13+N13</f>
        <v>5158.6079799999998</v>
      </c>
      <c r="R13" s="367">
        <f>Q13/H13/10</f>
        <v>6.3079275116483586</v>
      </c>
    </row>
    <row r="14" spans="1:18" ht="16.5" x14ac:dyDescent="0.3">
      <c r="A14" s="362">
        <v>2</v>
      </c>
      <c r="B14" s="363" t="s">
        <v>331</v>
      </c>
      <c r="C14" s="364">
        <v>0</v>
      </c>
      <c r="D14" s="363"/>
      <c r="E14" s="363"/>
      <c r="F14" s="363"/>
      <c r="G14" s="363"/>
      <c r="H14" s="3">
        <v>3.5234999999999999</v>
      </c>
      <c r="I14" s="4"/>
      <c r="J14" s="4"/>
      <c r="K14" s="4">
        <v>36.713270000000001</v>
      </c>
      <c r="L14" s="4"/>
      <c r="M14" s="4">
        <v>5.6</v>
      </c>
      <c r="N14" s="378">
        <f t="shared" ref="N14:N17" si="0">H14*M14*10</f>
        <v>197.31599999999997</v>
      </c>
      <c r="O14" s="4"/>
      <c r="P14" s="4"/>
      <c r="Q14" s="4">
        <f t="shared" ref="Q14:Q17" si="1">K14+N14</f>
        <v>234.02926999999997</v>
      </c>
      <c r="R14" s="367">
        <f t="shared" ref="R14:R17" si="2">Q14/H14/10</f>
        <v>6.6419545906059314</v>
      </c>
    </row>
    <row r="15" spans="1:18" ht="15.75" x14ac:dyDescent="0.25">
      <c r="A15" s="365">
        <v>3</v>
      </c>
      <c r="B15" s="363" t="s">
        <v>332</v>
      </c>
      <c r="C15" s="364">
        <v>6.3</v>
      </c>
      <c r="D15" s="363"/>
      <c r="E15" s="363"/>
      <c r="F15" s="363"/>
      <c r="G15" s="363"/>
      <c r="H15" s="3">
        <v>2.6113919999999999</v>
      </c>
      <c r="I15" s="4"/>
      <c r="J15" s="4"/>
      <c r="K15" s="4">
        <v>30.6</v>
      </c>
      <c r="L15" s="4"/>
      <c r="M15" s="4">
        <v>5.6</v>
      </c>
      <c r="N15" s="378">
        <f t="shared" si="0"/>
        <v>146.23795199999998</v>
      </c>
      <c r="O15" s="4"/>
      <c r="P15" s="4"/>
      <c r="Q15" s="4">
        <f t="shared" si="1"/>
        <v>176.83795199999997</v>
      </c>
      <c r="R15" s="367">
        <f t="shared" si="2"/>
        <v>6.7717888390559509</v>
      </c>
    </row>
    <row r="16" spans="1:18" ht="31.5" x14ac:dyDescent="0.25">
      <c r="A16" s="365">
        <v>4</v>
      </c>
      <c r="B16" s="360" t="s">
        <v>342</v>
      </c>
      <c r="C16" s="379">
        <v>0</v>
      </c>
      <c r="D16" s="363"/>
      <c r="E16" s="363"/>
      <c r="F16" s="363"/>
      <c r="G16" s="363"/>
      <c r="H16" s="3">
        <v>4.8175999999999997E-2</v>
      </c>
      <c r="I16" s="4"/>
      <c r="J16" s="4"/>
      <c r="K16" s="4">
        <v>2.4801739999999999</v>
      </c>
      <c r="L16" s="4"/>
      <c r="M16" s="4">
        <v>5.6</v>
      </c>
      <c r="N16" s="378">
        <f t="shared" si="0"/>
        <v>2.6978559999999998</v>
      </c>
      <c r="O16" s="4"/>
      <c r="P16" s="4"/>
      <c r="Q16" s="4">
        <f t="shared" si="1"/>
        <v>5.1780299999999997</v>
      </c>
      <c r="R16" s="367">
        <f t="shared" si="2"/>
        <v>10.748152607107274</v>
      </c>
    </row>
    <row r="17" spans="1:18" ht="15.75" x14ac:dyDescent="0.25">
      <c r="A17" s="365">
        <v>5</v>
      </c>
      <c r="B17" s="363" t="s">
        <v>343</v>
      </c>
      <c r="C17" s="364">
        <v>0.04</v>
      </c>
      <c r="D17" s="363"/>
      <c r="E17" s="363"/>
      <c r="F17" s="363"/>
      <c r="G17" s="363"/>
      <c r="H17" s="3">
        <v>1.1820200000000001E-2</v>
      </c>
      <c r="I17" s="4"/>
      <c r="J17" s="4"/>
      <c r="K17" s="4"/>
      <c r="L17" s="4"/>
      <c r="M17" s="4">
        <v>3.66</v>
      </c>
      <c r="N17" s="4">
        <f t="shared" si="0"/>
        <v>0.43261932000000003</v>
      </c>
      <c r="O17" s="4"/>
      <c r="P17" s="4"/>
      <c r="Q17" s="4">
        <f t="shared" si="1"/>
        <v>0.43261932000000003</v>
      </c>
      <c r="R17" s="367">
        <f t="shared" si="2"/>
        <v>3.66</v>
      </c>
    </row>
    <row r="18" spans="1:18" ht="15.75" x14ac:dyDescent="0.25">
      <c r="A18" s="365">
        <v>6</v>
      </c>
      <c r="B18" s="366" t="s">
        <v>333</v>
      </c>
      <c r="C18" s="363"/>
      <c r="D18" s="363"/>
      <c r="E18" s="363"/>
      <c r="F18" s="363"/>
      <c r="G18" s="363"/>
      <c r="H18" s="3"/>
      <c r="I18" s="4"/>
      <c r="J18" s="4"/>
      <c r="K18" s="4"/>
      <c r="L18" s="4"/>
      <c r="M18" s="4"/>
      <c r="N18" s="4"/>
      <c r="O18" s="4"/>
      <c r="P18" s="4"/>
      <c r="Q18" s="4">
        <v>89.78</v>
      </c>
      <c r="R18" s="367"/>
    </row>
    <row r="19" spans="1:18" ht="15.75" x14ac:dyDescent="0.25">
      <c r="A19" s="368"/>
      <c r="B19" s="366"/>
      <c r="C19" s="366"/>
      <c r="D19" s="366"/>
      <c r="E19" s="366"/>
      <c r="F19" s="366"/>
      <c r="G19" s="366"/>
      <c r="H19" s="3"/>
      <c r="I19" s="369"/>
      <c r="J19" s="369"/>
      <c r="K19" s="369"/>
      <c r="L19" s="369"/>
      <c r="M19" s="369"/>
      <c r="N19" s="369"/>
      <c r="O19" s="369"/>
      <c r="P19" s="369"/>
      <c r="Q19" s="4"/>
      <c r="R19" s="367"/>
    </row>
    <row r="20" spans="1:18" ht="20.25" thickBot="1" x14ac:dyDescent="0.35">
      <c r="A20" s="370"/>
      <c r="B20" s="371" t="s">
        <v>107</v>
      </c>
      <c r="C20" s="372">
        <f>SUM(C13:C19)</f>
        <v>51.339999999999996</v>
      </c>
      <c r="D20" s="371"/>
      <c r="E20" s="371"/>
      <c r="F20" s="371"/>
      <c r="G20" s="371"/>
      <c r="H20" s="3">
        <f>SUM(H13:H19)</f>
        <v>87.97464819999999</v>
      </c>
      <c r="I20" s="380">
        <f t="shared" ref="I20:L20" si="3">SUM(I13:I19)</f>
        <v>0</v>
      </c>
      <c r="J20" s="380">
        <f t="shared" si="3"/>
        <v>0</v>
      </c>
      <c r="K20" s="4">
        <f t="shared" si="3"/>
        <v>648.73486400000002</v>
      </c>
      <c r="L20" s="380">
        <f t="shared" si="3"/>
        <v>0</v>
      </c>
      <c r="M20" s="380"/>
      <c r="N20" s="4">
        <f t="shared" ref="N20:Q20" si="4">SUM(N13:N19)</f>
        <v>4926.3509873200001</v>
      </c>
      <c r="O20" s="380">
        <f t="shared" si="4"/>
        <v>0</v>
      </c>
      <c r="P20" s="380">
        <f t="shared" si="4"/>
        <v>0</v>
      </c>
      <c r="Q20" s="373">
        <f t="shared" si="4"/>
        <v>5664.8658513199998</v>
      </c>
      <c r="R20" s="367">
        <f t="shared" ref="R20" si="5">Q20/H20/10</f>
        <v>6.4392026194200795</v>
      </c>
    </row>
    <row r="21" spans="1:18" ht="16.5" customHeight="1" x14ac:dyDescent="0.25">
      <c r="A21" s="342"/>
      <c r="B21" s="342"/>
      <c r="C21" s="381"/>
      <c r="D21" s="381"/>
      <c r="E21" s="381"/>
      <c r="F21" s="381"/>
      <c r="G21" s="381"/>
      <c r="H21" s="381"/>
      <c r="I21" s="381"/>
      <c r="J21" s="381"/>
      <c r="K21" s="381"/>
      <c r="L21" s="381"/>
      <c r="M21" s="381"/>
      <c r="N21" s="342"/>
      <c r="O21" s="342"/>
      <c r="P21" s="342"/>
      <c r="Q21" s="342"/>
      <c r="R21" s="342"/>
    </row>
    <row r="22" spans="1:18" ht="16.5" customHeight="1" thickBot="1" x14ac:dyDescent="0.3">
      <c r="A22" s="342"/>
      <c r="B22" s="342"/>
      <c r="C22" s="1378"/>
      <c r="D22" s="1378"/>
      <c r="E22" s="1378"/>
      <c r="F22" s="1378"/>
      <c r="G22" s="1378"/>
      <c r="H22" s="1378"/>
      <c r="I22" s="1378"/>
      <c r="J22" s="1378"/>
      <c r="K22" s="1378"/>
      <c r="L22" s="1378"/>
      <c r="M22" s="1378"/>
      <c r="N22" s="342"/>
      <c r="O22" s="342"/>
      <c r="P22" s="342"/>
      <c r="Q22" s="342"/>
      <c r="R22" s="342"/>
    </row>
    <row r="23" spans="1:18" ht="18" customHeight="1" thickBot="1" x14ac:dyDescent="0.3">
      <c r="B23" s="1637" t="s">
        <v>319</v>
      </c>
      <c r="C23" s="1638"/>
      <c r="D23" s="1638"/>
      <c r="E23" s="1638"/>
      <c r="F23" s="1638"/>
      <c r="G23" s="1638"/>
      <c r="H23" s="1638"/>
      <c r="I23" s="1638"/>
      <c r="J23" s="1638"/>
      <c r="K23" s="1638"/>
      <c r="L23" s="1638"/>
      <c r="M23" s="1638"/>
      <c r="N23" s="1638"/>
      <c r="O23" s="1638"/>
      <c r="P23" s="1638"/>
      <c r="Q23" s="1639"/>
      <c r="R23" s="340"/>
    </row>
    <row r="24" spans="1:18" ht="17.25" thickBot="1" x14ac:dyDescent="0.3">
      <c r="B24" s="343"/>
      <c r="C24" s="344"/>
      <c r="D24" s="345"/>
      <c r="E24" s="345"/>
      <c r="F24" s="345"/>
      <c r="G24" s="345"/>
      <c r="H24" s="345"/>
      <c r="I24" s="345"/>
      <c r="J24" s="345"/>
      <c r="K24" s="343"/>
      <c r="L24" s="344"/>
      <c r="M24" s="160"/>
      <c r="N24" s="342"/>
      <c r="O24" s="342"/>
      <c r="P24" s="160"/>
      <c r="Q24" s="342"/>
      <c r="R24" s="345"/>
    </row>
    <row r="25" spans="1:18" ht="16.5" customHeight="1" thickBot="1" x14ac:dyDescent="0.3">
      <c r="B25" s="1637" t="s">
        <v>20</v>
      </c>
      <c r="C25" s="1638"/>
      <c r="D25" s="1638"/>
      <c r="E25" s="1638"/>
      <c r="F25" s="1638"/>
      <c r="G25" s="1638"/>
      <c r="H25" s="1638"/>
      <c r="I25" s="1638"/>
      <c r="J25" s="1638"/>
      <c r="K25" s="1638"/>
      <c r="L25" s="1638"/>
      <c r="M25" s="1638"/>
      <c r="N25" s="1638"/>
      <c r="O25" s="1638"/>
      <c r="P25" s="1638"/>
      <c r="Q25" s="1639"/>
      <c r="R25" s="346"/>
    </row>
    <row r="26" spans="1:18" ht="18.75" x14ac:dyDescent="0.25">
      <c r="C26" s="342"/>
      <c r="D26" s="384"/>
      <c r="E26" s="384"/>
      <c r="F26" s="384"/>
      <c r="G26" s="384"/>
      <c r="H26" s="384"/>
      <c r="I26" s="384"/>
      <c r="J26" s="341"/>
      <c r="L26" s="342"/>
      <c r="M26" s="160"/>
      <c r="N26" s="342"/>
      <c r="O26" s="342"/>
      <c r="P26" s="160"/>
      <c r="Q26" s="342"/>
      <c r="R26" s="346"/>
    </row>
    <row r="27" spans="1:18" ht="15.75" x14ac:dyDescent="0.25">
      <c r="B27" s="160" t="s">
        <v>95</v>
      </c>
      <c r="D27" s="160"/>
      <c r="E27" s="342"/>
      <c r="F27" s="342" t="str">
        <f>F6</f>
        <v>KINESCO Power and Utilities Private Limited</v>
      </c>
      <c r="G27" s="160"/>
      <c r="H27" s="160"/>
      <c r="I27" s="342"/>
      <c r="J27" s="342"/>
      <c r="L27" s="342"/>
      <c r="M27" s="160"/>
      <c r="N27" s="342"/>
      <c r="O27" s="342"/>
      <c r="P27" s="160"/>
      <c r="Q27" s="342"/>
      <c r="R27" s="342"/>
    </row>
    <row r="28" spans="1:18" ht="15.75" x14ac:dyDescent="0.25">
      <c r="B28" s="160" t="s">
        <v>97</v>
      </c>
      <c r="D28" s="160"/>
      <c r="E28" s="342"/>
      <c r="F28" s="342" t="str">
        <f>F7</f>
        <v>Infopark and KINFRA Park, Kakkanad, KINFRA Hi Tech Park, Kalamassery, KIITP, Kanjikode and KINFRA Mega Food Park, Kanjikode, Palakkad</v>
      </c>
      <c r="G28" s="342"/>
      <c r="H28" s="160"/>
      <c r="I28" s="342"/>
      <c r="J28" s="342"/>
      <c r="L28" s="342"/>
      <c r="M28" s="160"/>
      <c r="N28" s="342"/>
      <c r="O28" s="342"/>
      <c r="P28" s="160"/>
      <c r="Q28" s="342"/>
      <c r="R28" s="342"/>
    </row>
    <row r="29" spans="1:18" ht="15.75" x14ac:dyDescent="0.25">
      <c r="B29" s="347"/>
      <c r="C29" s="342"/>
      <c r="D29" s="342"/>
      <c r="E29" s="342"/>
      <c r="F29" s="342"/>
      <c r="G29" s="342"/>
      <c r="H29" s="342"/>
      <c r="I29" s="342"/>
      <c r="J29" s="342"/>
      <c r="K29" s="347"/>
      <c r="L29" s="342"/>
      <c r="M29" s="342"/>
      <c r="N29" s="342"/>
      <c r="O29" s="342"/>
      <c r="P29" s="342"/>
      <c r="Q29" s="342"/>
      <c r="R29" s="342"/>
    </row>
    <row r="30" spans="1:18" ht="16.5" x14ac:dyDescent="0.3">
      <c r="B30" s="382" t="s">
        <v>1180</v>
      </c>
      <c r="E30" s="348"/>
      <c r="F30" s="344"/>
      <c r="G30" s="344"/>
      <c r="H30" s="344"/>
      <c r="I30" s="345"/>
      <c r="J30" s="345"/>
      <c r="L30" s="344"/>
      <c r="M30" s="344"/>
      <c r="N30" s="348"/>
      <c r="O30" s="344"/>
      <c r="P30" s="344"/>
      <c r="Q30" s="345"/>
      <c r="R30" s="345"/>
    </row>
    <row r="31" spans="1:18" ht="17.25" thickBot="1" x14ac:dyDescent="0.35">
      <c r="A31" s="342"/>
      <c r="B31" s="349"/>
      <c r="C31" s="350"/>
      <c r="D31" s="351"/>
      <c r="E31" s="351"/>
      <c r="F31" s="350"/>
      <c r="G31" s="350"/>
      <c r="H31" s="350"/>
      <c r="I31" s="345"/>
      <c r="J31" s="345"/>
      <c r="K31" s="345"/>
      <c r="L31" s="345"/>
      <c r="M31" s="345"/>
      <c r="N31" s="345"/>
      <c r="O31" s="345"/>
      <c r="P31" s="345"/>
      <c r="Q31" s="345"/>
      <c r="R31" s="342"/>
    </row>
    <row r="32" spans="1:18" ht="148.5" x14ac:dyDescent="0.25">
      <c r="A32" s="352" t="s">
        <v>252</v>
      </c>
      <c r="B32" s="353" t="s">
        <v>320</v>
      </c>
      <c r="C32" s="353" t="s">
        <v>334</v>
      </c>
      <c r="D32" s="353" t="s">
        <v>321</v>
      </c>
      <c r="E32" s="353" t="s">
        <v>322</v>
      </c>
      <c r="F32" s="354" t="s">
        <v>323</v>
      </c>
      <c r="G32" s="354" t="s">
        <v>324</v>
      </c>
      <c r="H32" s="354" t="s">
        <v>325</v>
      </c>
      <c r="I32" s="354" t="s">
        <v>326</v>
      </c>
      <c r="J32" s="354" t="s">
        <v>327</v>
      </c>
      <c r="K32" s="354" t="s">
        <v>339</v>
      </c>
      <c r="L32" s="354" t="s">
        <v>1181</v>
      </c>
      <c r="M32" s="354" t="s">
        <v>336</v>
      </c>
      <c r="N32" s="354" t="s">
        <v>340</v>
      </c>
      <c r="O32" s="354" t="s">
        <v>337</v>
      </c>
      <c r="P32" s="354" t="s">
        <v>328</v>
      </c>
      <c r="Q32" s="354" t="s">
        <v>341</v>
      </c>
      <c r="R32" s="355" t="s">
        <v>329</v>
      </c>
    </row>
    <row r="33" spans="1:18" ht="16.5" x14ac:dyDescent="0.25">
      <c r="A33" s="356">
        <v>1</v>
      </c>
      <c r="B33" s="357">
        <v>2</v>
      </c>
      <c r="C33" s="357">
        <v>3</v>
      </c>
      <c r="D33" s="357">
        <v>4</v>
      </c>
      <c r="E33" s="357">
        <v>5</v>
      </c>
      <c r="F33" s="357">
        <v>6</v>
      </c>
      <c r="G33" s="357">
        <v>7</v>
      </c>
      <c r="H33" s="357">
        <v>8</v>
      </c>
      <c r="I33" s="357">
        <v>9</v>
      </c>
      <c r="J33" s="357">
        <v>10</v>
      </c>
      <c r="K33" s="357">
        <v>11</v>
      </c>
      <c r="L33" s="357">
        <v>12</v>
      </c>
      <c r="M33" s="357">
        <v>13</v>
      </c>
      <c r="N33" s="357">
        <v>14</v>
      </c>
      <c r="O33" s="357">
        <v>15</v>
      </c>
      <c r="P33" s="357">
        <v>16</v>
      </c>
      <c r="Q33" s="357">
        <v>17</v>
      </c>
      <c r="R33" s="358">
        <v>18</v>
      </c>
    </row>
    <row r="34" spans="1:18" ht="15.75" x14ac:dyDescent="0.25">
      <c r="A34" s="359">
        <v>1</v>
      </c>
      <c r="B34" s="360" t="s">
        <v>330</v>
      </c>
      <c r="C34" s="1379">
        <v>45</v>
      </c>
      <c r="D34" s="1379"/>
      <c r="E34" s="1379"/>
      <c r="F34" s="1380"/>
      <c r="G34" s="1380"/>
      <c r="H34" s="1381">
        <v>85.798685454545463</v>
      </c>
      <c r="I34" s="1380"/>
      <c r="J34" s="1380"/>
      <c r="K34" s="1380">
        <v>669.61808797653953</v>
      </c>
      <c r="L34" s="1380"/>
      <c r="M34" s="1380">
        <v>5.85</v>
      </c>
      <c r="N34" s="1380">
        <v>4952.6769627272724</v>
      </c>
      <c r="O34" s="1380"/>
      <c r="P34" s="1380"/>
      <c r="Q34" s="1382">
        <f>K34+N34+P34</f>
        <v>5622.2950507038122</v>
      </c>
      <c r="R34" s="1383">
        <f>Q34/H34/10</f>
        <v>6.55289183152159</v>
      </c>
    </row>
    <row r="35" spans="1:18" ht="16.5" x14ac:dyDescent="0.3">
      <c r="A35" s="362">
        <v>2</v>
      </c>
      <c r="B35" s="363" t="s">
        <v>331</v>
      </c>
      <c r="C35" s="1382">
        <v>0</v>
      </c>
      <c r="D35" s="1382"/>
      <c r="E35" s="1382"/>
      <c r="F35" s="1382"/>
      <c r="G35" s="1382"/>
      <c r="H35" s="1384">
        <v>4.77403745454545</v>
      </c>
      <c r="I35" s="1385"/>
      <c r="J35" s="1385"/>
      <c r="K35" s="1385">
        <v>49.5344235272727</v>
      </c>
      <c r="L35" s="1385"/>
      <c r="M35" s="1380">
        <v>5.85</v>
      </c>
      <c r="N35" s="1380">
        <v>275.81203199999999</v>
      </c>
      <c r="O35" s="1385"/>
      <c r="P35" s="1385"/>
      <c r="Q35" s="1382">
        <f>K35+N35+P35</f>
        <v>325.34645552727267</v>
      </c>
      <c r="R35" s="1383">
        <f t="shared" ref="R35:R37" si="6">Q35/H35/10</f>
        <v>6.8149120869905246</v>
      </c>
    </row>
    <row r="36" spans="1:18" ht="15.75" x14ac:dyDescent="0.25">
      <c r="A36" s="365">
        <v>3</v>
      </c>
      <c r="B36" s="363" t="s">
        <v>332</v>
      </c>
      <c r="C36" s="1382">
        <v>6.3</v>
      </c>
      <c r="D36" s="1382"/>
      <c r="E36" s="1382"/>
      <c r="F36" s="1382"/>
      <c r="G36" s="1382"/>
      <c r="H36" s="1384">
        <v>4.0685934545454501</v>
      </c>
      <c r="I36" s="1385"/>
      <c r="J36" s="1385"/>
      <c r="K36" s="1385">
        <v>44.2017643636364</v>
      </c>
      <c r="L36" s="1385"/>
      <c r="M36" s="1380">
        <v>5.85</v>
      </c>
      <c r="N36" s="1380">
        <v>235.00968436363601</v>
      </c>
      <c r="O36" s="1385"/>
      <c r="P36" s="1385"/>
      <c r="Q36" s="1382">
        <f>K36+N36+P36</f>
        <v>279.2114487272724</v>
      </c>
      <c r="R36" s="1383">
        <f t="shared" si="6"/>
        <v>6.8626037928497423</v>
      </c>
    </row>
    <row r="37" spans="1:18" ht="31.5" x14ac:dyDescent="0.25">
      <c r="A37" s="365">
        <v>4</v>
      </c>
      <c r="B37" s="360" t="s">
        <v>342</v>
      </c>
      <c r="C37" s="1385">
        <v>0</v>
      </c>
      <c r="D37" s="1382"/>
      <c r="E37" s="1382"/>
      <c r="F37" s="1385"/>
      <c r="G37" s="1385"/>
      <c r="H37" s="1384">
        <v>0.15689018181818182</v>
      </c>
      <c r="I37" s="1385"/>
      <c r="J37" s="1385"/>
      <c r="K37" s="1385">
        <v>9.0548727272730005</v>
      </c>
      <c r="L37" s="1385"/>
      <c r="M37" s="1386">
        <v>5.85</v>
      </c>
      <c r="N37" s="1386">
        <v>8.9352174545454552</v>
      </c>
      <c r="O37" s="1385"/>
      <c r="P37" s="1385"/>
      <c r="Q37" s="1385">
        <f>K37+N37+P37</f>
        <v>17.990090181818456</v>
      </c>
      <c r="R37" s="1383">
        <f t="shared" si="6"/>
        <v>11.46667686488308</v>
      </c>
    </row>
    <row r="38" spans="1:18" ht="15.75" x14ac:dyDescent="0.25">
      <c r="A38" s="365">
        <v>5</v>
      </c>
      <c r="B38" s="363" t="s">
        <v>343</v>
      </c>
      <c r="C38" s="364">
        <v>0.11</v>
      </c>
      <c r="D38" s="1382"/>
      <c r="E38" s="1382"/>
      <c r="F38" s="1382"/>
      <c r="G38" s="1382"/>
      <c r="H38" s="1384">
        <v>0.13387173333333333</v>
      </c>
      <c r="I38" s="1385"/>
      <c r="J38" s="1385"/>
      <c r="K38" s="1385"/>
      <c r="L38" s="1385"/>
      <c r="M38" s="1385">
        <v>3.66</v>
      </c>
      <c r="N38" s="1380">
        <f t="shared" ref="N38" si="7">H38*M38*10</f>
        <v>4.89970544</v>
      </c>
      <c r="O38" s="1385"/>
      <c r="P38" s="1385"/>
      <c r="Q38" s="1382">
        <f t="shared" ref="Q38" si="8">K38+N38</f>
        <v>4.89970544</v>
      </c>
      <c r="R38" s="1383">
        <v>3.26</v>
      </c>
    </row>
    <row r="39" spans="1:18" ht="15.75" x14ac:dyDescent="0.25">
      <c r="A39" s="365">
        <v>6</v>
      </c>
      <c r="B39" s="366" t="s">
        <v>333</v>
      </c>
      <c r="C39" s="1382"/>
      <c r="D39" s="1382"/>
      <c r="E39" s="1382"/>
      <c r="F39" s="1382"/>
      <c r="G39" s="1382"/>
      <c r="H39" s="1384"/>
      <c r="I39" s="1385"/>
      <c r="J39" s="1385"/>
      <c r="K39" s="1385"/>
      <c r="L39" s="1385"/>
      <c r="M39" s="1385"/>
      <c r="N39" s="1385"/>
      <c r="O39" s="1385"/>
      <c r="P39" s="1385"/>
      <c r="Q39" s="1385">
        <v>86</v>
      </c>
      <c r="R39" s="1383"/>
    </row>
    <row r="40" spans="1:18" ht="15.75" x14ac:dyDescent="0.25">
      <c r="A40" s="368"/>
      <c r="B40" s="366"/>
      <c r="C40" s="1382"/>
      <c r="D40" s="1382"/>
      <c r="E40" s="1382"/>
      <c r="F40" s="1382"/>
      <c r="G40" s="1382"/>
      <c r="H40" s="1384"/>
      <c r="I40" s="1387"/>
      <c r="J40" s="1387"/>
      <c r="K40" s="1387"/>
      <c r="L40" s="1387"/>
      <c r="M40" s="1387"/>
      <c r="N40" s="1387"/>
      <c r="O40" s="1387"/>
      <c r="P40" s="1387"/>
      <c r="Q40" s="1385"/>
      <c r="R40" s="1383"/>
    </row>
    <row r="41" spans="1:18" ht="19.5" thickBot="1" x14ac:dyDescent="0.3">
      <c r="A41" s="370"/>
      <c r="B41" s="371" t="s">
        <v>107</v>
      </c>
      <c r="C41" s="1388">
        <f>SUM(C34:C40)</f>
        <v>51.41</v>
      </c>
      <c r="D41" s="1388"/>
      <c r="E41" s="1388"/>
      <c r="F41" s="1388"/>
      <c r="G41" s="1388"/>
      <c r="H41" s="1389">
        <f>SUM(H34:H40)</f>
        <v>94.932078278787884</v>
      </c>
      <c r="I41" s="1390"/>
      <c r="J41" s="1390"/>
      <c r="K41" s="1388">
        <f>SUM(K34:K40)</f>
        <v>772.40914859472161</v>
      </c>
      <c r="L41" s="1390"/>
      <c r="M41" s="1390"/>
      <c r="N41" s="1388">
        <f t="shared" ref="N41:Q41" si="9">SUM(N34:N40)</f>
        <v>5477.3336019854532</v>
      </c>
      <c r="O41" s="1388">
        <f t="shared" si="9"/>
        <v>0</v>
      </c>
      <c r="P41" s="1388">
        <f t="shared" si="9"/>
        <v>0</v>
      </c>
      <c r="Q41" s="1388">
        <f t="shared" si="9"/>
        <v>6335.7427505801752</v>
      </c>
      <c r="R41" s="1383">
        <f t="shared" ref="R41" si="10">Q41/H41/10</f>
        <v>6.6739745568130759</v>
      </c>
    </row>
    <row r="42" spans="1:18" ht="16.5" customHeight="1" x14ac:dyDescent="0.25">
      <c r="A42" s="342"/>
      <c r="B42" s="342"/>
      <c r="C42" s="1378"/>
      <c r="D42" s="1378"/>
      <c r="E42" s="1378"/>
      <c r="F42" s="1378"/>
      <c r="G42" s="1378"/>
      <c r="H42" s="1378"/>
      <c r="I42" s="1378"/>
      <c r="J42" s="1378"/>
      <c r="K42" s="1378"/>
      <c r="L42" s="1378"/>
      <c r="M42" s="1378"/>
      <c r="N42" s="342"/>
      <c r="O42" s="342"/>
      <c r="P42" s="342"/>
      <c r="Q42" s="342"/>
      <c r="R42" s="342"/>
    </row>
    <row r="43" spans="1:18" ht="16.5" customHeight="1" thickBot="1" x14ac:dyDescent="0.3">
      <c r="A43" s="342"/>
      <c r="B43" s="342"/>
      <c r="C43" s="1378"/>
      <c r="D43" s="1378"/>
      <c r="E43" s="1378"/>
      <c r="F43" s="1378"/>
      <c r="G43" s="1378"/>
      <c r="H43" s="1378"/>
      <c r="I43" s="1378"/>
      <c r="J43" s="1378"/>
      <c r="K43" s="1378"/>
      <c r="L43" s="1378"/>
      <c r="M43" s="1378"/>
      <c r="N43" s="342"/>
      <c r="O43" s="342"/>
      <c r="P43" s="342"/>
      <c r="Q43" s="342"/>
      <c r="R43" s="342"/>
    </row>
    <row r="44" spans="1:18" ht="18" customHeight="1" thickBot="1" x14ac:dyDescent="0.3">
      <c r="B44" s="1637" t="s">
        <v>319</v>
      </c>
      <c r="C44" s="1638"/>
      <c r="D44" s="1638"/>
      <c r="E44" s="1638"/>
      <c r="F44" s="1638"/>
      <c r="G44" s="1638"/>
      <c r="H44" s="1638"/>
      <c r="I44" s="1638"/>
      <c r="J44" s="1638"/>
      <c r="K44" s="1638"/>
      <c r="L44" s="1638"/>
      <c r="M44" s="1638"/>
      <c r="N44" s="1638"/>
      <c r="O44" s="1638"/>
      <c r="P44" s="1638"/>
      <c r="Q44" s="1639"/>
      <c r="R44" s="340"/>
    </row>
    <row r="45" spans="1:18" ht="17.25" thickBot="1" x14ac:dyDescent="0.3">
      <c r="B45" s="343"/>
      <c r="C45" s="344"/>
      <c r="D45" s="345"/>
      <c r="E45" s="345"/>
      <c r="F45" s="345"/>
      <c r="G45" s="345"/>
      <c r="H45" s="345"/>
      <c r="I45" s="345"/>
      <c r="J45" s="345"/>
      <c r="K45" s="343"/>
      <c r="L45" s="344"/>
      <c r="M45" s="160"/>
      <c r="N45" s="342"/>
      <c r="O45" s="342"/>
      <c r="P45" s="160"/>
      <c r="Q45" s="342"/>
      <c r="R45" s="345"/>
    </row>
    <row r="46" spans="1:18" ht="16.5" customHeight="1" thickBot="1" x14ac:dyDescent="0.3">
      <c r="B46" s="1637" t="s">
        <v>20</v>
      </c>
      <c r="C46" s="1638"/>
      <c r="D46" s="1638"/>
      <c r="E46" s="1638"/>
      <c r="F46" s="1638"/>
      <c r="G46" s="1638"/>
      <c r="H46" s="1638"/>
      <c r="I46" s="1638"/>
      <c r="J46" s="1638"/>
      <c r="K46" s="1638"/>
      <c r="L46" s="1638"/>
      <c r="M46" s="1638"/>
      <c r="N46" s="1638"/>
      <c r="O46" s="1638"/>
      <c r="P46" s="1638"/>
      <c r="Q46" s="1639"/>
      <c r="R46" s="346"/>
    </row>
    <row r="47" spans="1:18" ht="18.75" x14ac:dyDescent="0.25">
      <c r="C47" s="342"/>
      <c r="D47" s="384"/>
      <c r="E47" s="384"/>
      <c r="F47" s="384"/>
      <c r="G47" s="384"/>
      <c r="H47" s="384"/>
      <c r="I47" s="384"/>
      <c r="J47" s="341"/>
      <c r="L47" s="342"/>
      <c r="M47" s="160"/>
      <c r="N47" s="342"/>
      <c r="O47" s="342"/>
      <c r="P47" s="160"/>
      <c r="Q47" s="342"/>
      <c r="R47" s="346"/>
    </row>
    <row r="48" spans="1:18" ht="15.75" x14ac:dyDescent="0.25">
      <c r="B48" s="160" t="s">
        <v>95</v>
      </c>
      <c r="D48" s="160"/>
      <c r="E48" s="342"/>
      <c r="F48" s="342" t="str">
        <f>F27</f>
        <v>KINESCO Power and Utilities Private Limited</v>
      </c>
      <c r="G48" s="160"/>
      <c r="H48" s="160"/>
      <c r="I48" s="342"/>
      <c r="J48" s="342"/>
      <c r="L48" s="342"/>
      <c r="M48" s="160"/>
      <c r="N48" s="342"/>
      <c r="O48" s="342"/>
      <c r="P48" s="160"/>
      <c r="Q48" s="342"/>
      <c r="R48" s="342"/>
    </row>
    <row r="49" spans="1:22" ht="15.75" x14ac:dyDescent="0.25">
      <c r="B49" s="160" t="s">
        <v>97</v>
      </c>
      <c r="D49" s="160"/>
      <c r="E49" s="342"/>
      <c r="F49" s="342" t="str">
        <f>F28</f>
        <v>Infopark and KINFRA Park, Kakkanad, KINFRA Hi Tech Park, Kalamassery, KIITP, Kanjikode and KINFRA Mega Food Park, Kanjikode, Palakkad</v>
      </c>
      <c r="G49" s="342"/>
      <c r="H49" s="160"/>
      <c r="I49" s="342"/>
      <c r="J49" s="342"/>
      <c r="L49" s="342"/>
      <c r="M49" s="160"/>
      <c r="N49" s="342"/>
      <c r="O49" s="342"/>
      <c r="P49" s="160"/>
      <c r="Q49" s="342"/>
      <c r="R49" s="342"/>
    </row>
    <row r="50" spans="1:22" ht="15.75" x14ac:dyDescent="0.25">
      <c r="B50" s="347"/>
      <c r="C50" s="342"/>
      <c r="D50" s="342"/>
      <c r="E50" s="342"/>
      <c r="F50" s="342"/>
      <c r="G50" s="342"/>
      <c r="H50" s="342"/>
      <c r="I50" s="342"/>
      <c r="J50" s="342"/>
      <c r="K50" s="347"/>
      <c r="L50" s="342"/>
      <c r="M50" s="342"/>
      <c r="N50" s="342"/>
      <c r="O50" s="342"/>
      <c r="P50" s="342"/>
      <c r="Q50" s="342"/>
      <c r="R50" s="342"/>
    </row>
    <row r="51" spans="1:22" ht="16.5" x14ac:dyDescent="0.3">
      <c r="B51" s="382" t="s">
        <v>1182</v>
      </c>
      <c r="E51" s="348"/>
      <c r="F51" s="344"/>
      <c r="G51" s="344"/>
      <c r="H51" s="344"/>
      <c r="I51" s="345"/>
      <c r="J51" s="345"/>
      <c r="L51" s="344"/>
      <c r="M51" s="344"/>
      <c r="N51" s="348"/>
      <c r="O51" s="344"/>
      <c r="P51" s="344"/>
      <c r="Q51" s="345"/>
      <c r="R51" s="345"/>
    </row>
    <row r="52" spans="1:22" ht="17.25" thickBot="1" x14ac:dyDescent="0.35">
      <c r="A52" s="342"/>
      <c r="B52" s="349"/>
      <c r="C52" s="350"/>
      <c r="D52" s="351"/>
      <c r="E52" s="351"/>
      <c r="F52" s="350"/>
      <c r="G52" s="350"/>
      <c r="H52" s="350"/>
      <c r="I52" s="345"/>
      <c r="J52" s="345"/>
      <c r="K52" s="345"/>
      <c r="L52" s="345"/>
      <c r="M52" s="345"/>
      <c r="N52" s="345"/>
      <c r="O52" s="345"/>
      <c r="P52" s="345"/>
      <c r="Q52" s="345"/>
      <c r="R52" s="342"/>
    </row>
    <row r="53" spans="1:22" ht="148.5" x14ac:dyDescent="0.25">
      <c r="A53" s="352" t="s">
        <v>252</v>
      </c>
      <c r="B53" s="353" t="s">
        <v>320</v>
      </c>
      <c r="C53" s="353" t="s">
        <v>334</v>
      </c>
      <c r="D53" s="353" t="s">
        <v>321</v>
      </c>
      <c r="E53" s="353" t="s">
        <v>322</v>
      </c>
      <c r="F53" s="354" t="s">
        <v>323</v>
      </c>
      <c r="G53" s="354" t="s">
        <v>324</v>
      </c>
      <c r="H53" s="354" t="s">
        <v>325</v>
      </c>
      <c r="I53" s="354" t="s">
        <v>326</v>
      </c>
      <c r="J53" s="354" t="s">
        <v>327</v>
      </c>
      <c r="K53" s="354" t="s">
        <v>339</v>
      </c>
      <c r="L53" s="354" t="s">
        <v>1181</v>
      </c>
      <c r="M53" s="354" t="s">
        <v>336</v>
      </c>
      <c r="N53" s="354" t="s">
        <v>340</v>
      </c>
      <c r="O53" s="354" t="s">
        <v>337</v>
      </c>
      <c r="P53" s="354" t="s">
        <v>328</v>
      </c>
      <c r="Q53" s="354" t="s">
        <v>341</v>
      </c>
      <c r="R53" s="355" t="s">
        <v>329</v>
      </c>
    </row>
    <row r="54" spans="1:22" ht="16.5" x14ac:dyDescent="0.25">
      <c r="A54" s="356">
        <v>1</v>
      </c>
      <c r="B54" s="357">
        <v>2</v>
      </c>
      <c r="C54" s="357">
        <v>3</v>
      </c>
      <c r="D54" s="357">
        <v>4</v>
      </c>
      <c r="E54" s="357">
        <v>5</v>
      </c>
      <c r="F54" s="357">
        <v>6</v>
      </c>
      <c r="G54" s="357">
        <v>7</v>
      </c>
      <c r="H54" s="357">
        <v>8</v>
      </c>
      <c r="I54" s="357">
        <v>9</v>
      </c>
      <c r="J54" s="357">
        <v>10</v>
      </c>
      <c r="K54" s="357">
        <v>11</v>
      </c>
      <c r="L54" s="357">
        <v>12</v>
      </c>
      <c r="M54" s="357">
        <v>13</v>
      </c>
      <c r="N54" s="357">
        <v>14</v>
      </c>
      <c r="O54" s="357">
        <v>15</v>
      </c>
      <c r="P54" s="357">
        <v>16</v>
      </c>
      <c r="Q54" s="357">
        <v>17</v>
      </c>
      <c r="R54" s="358">
        <v>18</v>
      </c>
    </row>
    <row r="55" spans="1:22" ht="15.75" x14ac:dyDescent="0.25">
      <c r="A55" s="359">
        <v>1</v>
      </c>
      <c r="B55" s="360" t="s">
        <v>330</v>
      </c>
      <c r="C55" s="1379">
        <v>45</v>
      </c>
      <c r="D55" s="1379"/>
      <c r="E55" s="1379"/>
      <c r="F55" s="1380"/>
      <c r="G55" s="1380"/>
      <c r="H55" s="1381">
        <v>85.023105000000001</v>
      </c>
      <c r="I55" s="1380"/>
      <c r="J55" s="1380"/>
      <c r="K55" s="1380">
        <v>672.31698064516127</v>
      </c>
      <c r="L55" s="1380"/>
      <c r="M55" s="1380">
        <v>5.85</v>
      </c>
      <c r="N55" s="1380">
        <v>4912.8510175000001</v>
      </c>
      <c r="O55" s="1380"/>
      <c r="P55" s="1380"/>
      <c r="Q55" s="1382">
        <f>K55+N55+P55</f>
        <v>5585.1679981451616</v>
      </c>
      <c r="R55" s="1383">
        <f>Q55/H55/10</f>
        <v>6.5690002713323183</v>
      </c>
    </row>
    <row r="56" spans="1:22" ht="16.5" x14ac:dyDescent="0.3">
      <c r="A56" s="362">
        <v>2</v>
      </c>
      <c r="B56" s="363" t="s">
        <v>331</v>
      </c>
      <c r="C56" s="1382">
        <v>0</v>
      </c>
      <c r="D56" s="1382"/>
      <c r="E56" s="1382"/>
      <c r="F56" s="1382"/>
      <c r="G56" s="1382"/>
      <c r="H56" s="1384">
        <v>4.7876390000000004</v>
      </c>
      <c r="I56" s="1385"/>
      <c r="J56" s="1385"/>
      <c r="K56" s="1385">
        <f>50.0951549+0.894</f>
        <v>50.989154899999996</v>
      </c>
      <c r="L56" s="1385"/>
      <c r="M56" s="1380">
        <v>5.85</v>
      </c>
      <c r="N56" s="1380">
        <v>276.89681899999999</v>
      </c>
      <c r="O56" s="1385"/>
      <c r="P56" s="1385"/>
      <c r="Q56" s="1382">
        <f>K56+N56+P56</f>
        <v>327.88597390000001</v>
      </c>
      <c r="R56" s="1383">
        <f t="shared" ref="R56:R58" si="11">Q56/H56/10</f>
        <v>6.848594346816876</v>
      </c>
    </row>
    <row r="57" spans="1:22" ht="15.75" x14ac:dyDescent="0.25">
      <c r="A57" s="365">
        <v>3</v>
      </c>
      <c r="B57" s="363" t="s">
        <v>332</v>
      </c>
      <c r="C57" s="1382">
        <v>6.3</v>
      </c>
      <c r="D57" s="1382"/>
      <c r="E57" s="1382"/>
      <c r="F57" s="1382"/>
      <c r="G57" s="1382"/>
      <c r="H57" s="1384">
        <v>4.0661839999999998</v>
      </c>
      <c r="I57" s="1385"/>
      <c r="J57" s="1385"/>
      <c r="K57" s="1385">
        <f>42.341364+1.371-0.378</f>
        <v>43.334364000000001</v>
      </c>
      <c r="L57" s="1385"/>
      <c r="M57" s="1380">
        <v>5.85</v>
      </c>
      <c r="N57" s="1380">
        <v>235.11898399999998</v>
      </c>
      <c r="O57" s="1385"/>
      <c r="P57" s="1385"/>
      <c r="Q57" s="1382">
        <f>K57+N57+P57</f>
        <v>278.45334800000001</v>
      </c>
      <c r="R57" s="1383">
        <f t="shared" si="11"/>
        <v>6.8480262575426991</v>
      </c>
      <c r="V57" s="1479"/>
    </row>
    <row r="58" spans="1:22" ht="31.5" x14ac:dyDescent="0.25">
      <c r="A58" s="365">
        <v>4</v>
      </c>
      <c r="B58" s="360" t="s">
        <v>342</v>
      </c>
      <c r="C58" s="1385">
        <v>0</v>
      </c>
      <c r="D58" s="1382"/>
      <c r="E58" s="1382"/>
      <c r="F58" s="1385"/>
      <c r="G58" s="1385"/>
      <c r="H58" s="1384">
        <v>0.15472</v>
      </c>
      <c r="I58" s="1385"/>
      <c r="J58" s="1385"/>
      <c r="K58" s="1385">
        <v>9.0696779999999997</v>
      </c>
      <c r="L58" s="1385"/>
      <c r="M58" s="1386">
        <v>5.85</v>
      </c>
      <c r="N58" s="1386">
        <v>8.8438932999999995</v>
      </c>
      <c r="O58" s="1385"/>
      <c r="P58" s="1385"/>
      <c r="Q58" s="1385">
        <f>K58+N58+P58</f>
        <v>17.913571300000001</v>
      </c>
      <c r="R58" s="1383">
        <f t="shared" si="11"/>
        <v>11.578057975698036</v>
      </c>
      <c r="V58" s="1479"/>
    </row>
    <row r="59" spans="1:22" ht="15.75" x14ac:dyDescent="0.25">
      <c r="A59" s="365">
        <v>5</v>
      </c>
      <c r="B59" s="363" t="s">
        <v>343</v>
      </c>
      <c r="C59" s="364">
        <v>0.11</v>
      </c>
      <c r="D59" s="1382"/>
      <c r="E59" s="1382"/>
      <c r="F59" s="1382"/>
      <c r="G59" s="1382"/>
      <c r="H59" s="1384">
        <v>0.13950379999999998</v>
      </c>
      <c r="I59" s="1385"/>
      <c r="J59" s="1385"/>
      <c r="K59" s="1385"/>
      <c r="L59" s="1385"/>
      <c r="M59" s="1385">
        <v>3.66</v>
      </c>
      <c r="N59" s="1380">
        <f t="shared" ref="N59" si="12">H59*M59*10</f>
        <v>5.10583908</v>
      </c>
      <c r="O59" s="1385"/>
      <c r="P59" s="1385"/>
      <c r="Q59" s="1382">
        <f t="shared" ref="Q59" si="13">K59+N59</f>
        <v>5.10583908</v>
      </c>
      <c r="R59" s="1383">
        <v>3.26</v>
      </c>
    </row>
    <row r="60" spans="1:22" ht="15.75" x14ac:dyDescent="0.25">
      <c r="A60" s="365">
        <v>6</v>
      </c>
      <c r="B60" s="366" t="s">
        <v>333</v>
      </c>
      <c r="C60" s="1382"/>
      <c r="D60" s="1382"/>
      <c r="E60" s="1382"/>
      <c r="F60" s="1382"/>
      <c r="G60" s="1382"/>
      <c r="H60" s="1384"/>
      <c r="I60" s="1385"/>
      <c r="J60" s="1385"/>
      <c r="K60" s="1385"/>
      <c r="L60" s="1385"/>
      <c r="M60" s="1385"/>
      <c r="N60" s="1385"/>
      <c r="O60" s="1385"/>
      <c r="P60" s="1385"/>
      <c r="Q60" s="1542">
        <v>115.98</v>
      </c>
      <c r="R60" s="1383"/>
    </row>
    <row r="61" spans="1:22" ht="15.75" x14ac:dyDescent="0.25">
      <c r="A61" s="368"/>
      <c r="B61" s="366"/>
      <c r="C61" s="1382"/>
      <c r="D61" s="1382"/>
      <c r="E61" s="1382"/>
      <c r="F61" s="1382"/>
      <c r="G61" s="1382"/>
      <c r="H61" s="1384"/>
      <c r="I61" s="1385"/>
      <c r="J61" s="1385"/>
      <c r="K61" s="1385"/>
      <c r="L61" s="1385"/>
      <c r="M61" s="1385"/>
      <c r="N61" s="1385"/>
      <c r="O61" s="1385"/>
      <c r="P61" s="1385"/>
      <c r="Q61" s="1385"/>
      <c r="R61" s="1383"/>
    </row>
    <row r="62" spans="1:22" ht="19.5" thickBot="1" x14ac:dyDescent="0.3">
      <c r="A62" s="370"/>
      <c r="B62" s="371" t="s">
        <v>107</v>
      </c>
      <c r="C62" s="1388">
        <f>SUM(C55:C61)</f>
        <v>51.41</v>
      </c>
      <c r="D62" s="1388"/>
      <c r="E62" s="1388"/>
      <c r="F62" s="1388"/>
      <c r="G62" s="1388"/>
      <c r="H62" s="1389">
        <f>SUM(H55:H61)</f>
        <v>94.17115179999999</v>
      </c>
      <c r="I62" s="1390"/>
      <c r="J62" s="1390"/>
      <c r="K62" s="1388">
        <f>SUM(K55:K61)</f>
        <v>775.71017754516129</v>
      </c>
      <c r="L62" s="1390"/>
      <c r="M62" s="1390"/>
      <c r="N62" s="1388">
        <f t="shared" ref="N62:P62" si="14">SUM(N55:N61)</f>
        <v>5438.8165528799991</v>
      </c>
      <c r="O62" s="1388">
        <f t="shared" si="14"/>
        <v>0</v>
      </c>
      <c r="P62" s="1388">
        <f t="shared" si="14"/>
        <v>0</v>
      </c>
      <c r="Q62" s="1388">
        <f>SUM(Q55:Q61)</f>
        <v>6330.5067304251606</v>
      </c>
      <c r="R62" s="1543">
        <f t="shared" ref="R62" si="15">Q62/H62/10</f>
        <v>6.7223418312540604</v>
      </c>
    </row>
    <row r="63" spans="1:22" ht="16.5" customHeight="1" x14ac:dyDescent="0.25">
      <c r="A63" s="342"/>
      <c r="B63" s="342"/>
      <c r="C63" s="1378"/>
      <c r="D63" s="1378"/>
      <c r="E63" s="1378"/>
      <c r="F63" s="1378"/>
      <c r="G63" s="1378"/>
      <c r="H63" s="1378"/>
      <c r="I63" s="1378"/>
      <c r="J63" s="1378"/>
      <c r="K63" s="1378"/>
      <c r="L63" s="1378"/>
      <c r="M63" s="1378"/>
      <c r="N63" s="342"/>
      <c r="O63" s="342"/>
      <c r="P63" s="342"/>
      <c r="Q63" s="342"/>
      <c r="R63" s="342"/>
    </row>
    <row r="64" spans="1:22" ht="16.5" customHeight="1" x14ac:dyDescent="0.25">
      <c r="A64" s="342"/>
      <c r="B64" s="342"/>
      <c r="C64" s="1378"/>
      <c r="D64" s="1378"/>
      <c r="E64" s="1378"/>
      <c r="F64" s="1378"/>
      <c r="G64" s="1378"/>
      <c r="H64" s="1378"/>
      <c r="I64" s="1378"/>
      <c r="J64" s="1378"/>
      <c r="K64" s="1378"/>
      <c r="L64" s="1378"/>
      <c r="M64" s="1378"/>
      <c r="N64" s="342"/>
      <c r="O64" s="342"/>
      <c r="P64" s="342"/>
      <c r="Q64" s="1527"/>
      <c r="R64" s="342"/>
    </row>
    <row r="65" spans="1:18" ht="16.5" customHeight="1" x14ac:dyDescent="0.25">
      <c r="A65" s="342"/>
      <c r="B65" s="342"/>
      <c r="C65" s="1378"/>
      <c r="D65" s="1378"/>
      <c r="E65" s="1378"/>
      <c r="F65" s="1378"/>
      <c r="G65" s="1378"/>
      <c r="H65" s="1378"/>
      <c r="I65" s="1378"/>
      <c r="J65" s="1378"/>
      <c r="K65" s="1378"/>
      <c r="L65" s="1378"/>
      <c r="M65" s="1378"/>
      <c r="N65" s="342"/>
      <c r="O65" s="342"/>
      <c r="P65" s="342"/>
      <c r="Q65" s="342"/>
      <c r="R65" s="342"/>
    </row>
    <row r="66" spans="1:18" ht="16.5" customHeight="1" x14ac:dyDescent="0.25">
      <c r="A66" s="342"/>
      <c r="B66" s="342"/>
      <c r="C66" s="1378"/>
      <c r="D66" s="1378"/>
      <c r="E66" s="1378"/>
      <c r="F66" s="1378"/>
      <c r="G66" s="1378"/>
      <c r="H66" s="1391"/>
      <c r="I66" s="1378"/>
      <c r="J66" s="1378"/>
      <c r="K66" s="1378"/>
      <c r="L66" s="1378"/>
      <c r="M66" s="1378"/>
      <c r="N66" s="342"/>
      <c r="O66" s="342"/>
      <c r="P66" s="342"/>
      <c r="Q66" s="342"/>
      <c r="R66" s="342"/>
    </row>
    <row r="67" spans="1:18" ht="16.5" customHeight="1" x14ac:dyDescent="0.25">
      <c r="A67" s="342"/>
      <c r="B67" s="342"/>
      <c r="C67" s="1378"/>
      <c r="D67" s="1378"/>
      <c r="E67" s="1378"/>
      <c r="F67" s="1378"/>
      <c r="G67" s="1378"/>
      <c r="H67" s="1378"/>
      <c r="I67" s="1378"/>
      <c r="J67" s="1378"/>
      <c r="K67" s="1378"/>
      <c r="L67" s="1378"/>
      <c r="M67" s="1378"/>
      <c r="N67" s="342"/>
      <c r="O67" s="342"/>
      <c r="P67" s="342"/>
      <c r="Q67" s="342"/>
      <c r="R67" s="342"/>
    </row>
    <row r="68" spans="1:18" ht="16.5" customHeight="1" x14ac:dyDescent="0.25">
      <c r="A68" s="342"/>
      <c r="B68" s="342"/>
      <c r="C68" s="1378"/>
      <c r="D68" s="1378"/>
      <c r="E68" s="1378"/>
      <c r="F68" s="1378"/>
      <c r="G68" s="1378"/>
      <c r="H68" s="1391"/>
      <c r="I68" s="1378"/>
      <c r="J68" s="1378"/>
      <c r="K68" s="1378"/>
      <c r="L68" s="1378"/>
      <c r="M68" s="1378"/>
      <c r="N68" s="342"/>
      <c r="O68" s="342"/>
      <c r="P68" s="342"/>
      <c r="Q68" s="342"/>
      <c r="R68" s="342"/>
    </row>
    <row r="69" spans="1:18" ht="16.5" customHeight="1" x14ac:dyDescent="0.25">
      <c r="A69" s="342"/>
      <c r="B69" s="342"/>
      <c r="C69" s="1378"/>
      <c r="D69" s="1378"/>
      <c r="E69" s="1378"/>
      <c r="F69" s="1378"/>
      <c r="G69" s="1378"/>
      <c r="H69" s="1392"/>
      <c r="I69" s="1378"/>
      <c r="J69" s="1378"/>
      <c r="K69" s="1378"/>
      <c r="L69" s="1378"/>
      <c r="M69" s="1378"/>
      <c r="N69" s="342"/>
      <c r="O69" s="342"/>
      <c r="P69" s="342"/>
      <c r="Q69" s="342"/>
      <c r="R69" s="342"/>
    </row>
    <row r="70" spans="1:18" ht="16.5" customHeight="1" x14ac:dyDescent="0.25">
      <c r="A70" s="342"/>
      <c r="B70" s="342"/>
      <c r="C70" s="1378"/>
      <c r="D70" s="1378"/>
      <c r="E70" s="1378"/>
      <c r="F70" s="1378"/>
      <c r="G70" s="1378"/>
      <c r="H70" s="1378"/>
      <c r="I70" s="1378"/>
      <c r="J70" s="1378"/>
      <c r="K70" s="1378"/>
      <c r="L70" s="1378"/>
      <c r="M70" s="1378"/>
      <c r="N70" s="342"/>
      <c r="O70" s="342"/>
      <c r="P70" s="342"/>
      <c r="Q70" s="342"/>
      <c r="R70" s="342"/>
    </row>
    <row r="71" spans="1:18" ht="16.5" customHeight="1" x14ac:dyDescent="0.25">
      <c r="A71" s="342"/>
      <c r="B71" s="342"/>
      <c r="C71" s="1378"/>
      <c r="D71" s="1378"/>
      <c r="E71" s="1378"/>
      <c r="F71" s="1378"/>
      <c r="G71" s="1378"/>
      <c r="H71" s="1378"/>
      <c r="I71" s="1378"/>
      <c r="J71" s="1378"/>
      <c r="K71" s="1378"/>
      <c r="L71" s="1378"/>
      <c r="M71" s="1378"/>
      <c r="N71" s="342"/>
      <c r="O71" s="342"/>
      <c r="P71" s="342"/>
      <c r="Q71" s="342"/>
      <c r="R71" s="342"/>
    </row>
    <row r="72" spans="1:18" ht="16.5" customHeight="1" x14ac:dyDescent="0.25">
      <c r="A72" s="342"/>
      <c r="B72" s="342"/>
      <c r="C72" s="1378"/>
      <c r="D72" s="1378"/>
      <c r="E72" s="1378"/>
      <c r="F72" s="1378"/>
      <c r="G72" s="1378"/>
      <c r="H72" s="1378"/>
      <c r="I72" s="1378"/>
      <c r="J72" s="1378"/>
      <c r="K72" s="1378"/>
      <c r="L72" s="1378"/>
      <c r="M72" s="1378"/>
      <c r="N72" s="342"/>
      <c r="O72" s="342"/>
      <c r="P72" s="342"/>
      <c r="Q72" s="342"/>
      <c r="R72" s="342"/>
    </row>
    <row r="73" spans="1:18" ht="16.5" x14ac:dyDescent="0.25">
      <c r="A73" s="342"/>
      <c r="B73" s="342" t="str">
        <f>'D1.1_2019-20_OK'!B39</f>
        <v xml:space="preserve">For KINESCO Power and Utilities Private Limited </v>
      </c>
      <c r="C73" s="374"/>
      <c r="D73" s="374"/>
      <c r="E73" s="374"/>
      <c r="F73" s="374"/>
      <c r="G73" s="374"/>
      <c r="H73" s="374"/>
      <c r="I73" s="374"/>
      <c r="J73" s="374"/>
      <c r="K73" s="374"/>
      <c r="L73" s="342"/>
      <c r="M73" s="342"/>
      <c r="N73" s="342"/>
      <c r="O73" s="342"/>
      <c r="P73" s="342"/>
      <c r="Q73" s="342"/>
      <c r="R73" s="770" t="str">
        <f>'D1.1_2019-20_OK'!H39</f>
        <v>As Per our report of even date attached</v>
      </c>
    </row>
    <row r="74" spans="1:18" ht="15.75" x14ac:dyDescent="0.25">
      <c r="B74" s="342"/>
      <c r="R74" s="770" t="str">
        <f>'D1.1_2019-20_OK'!H40</f>
        <v xml:space="preserve">For J R S &amp; CO. </v>
      </c>
    </row>
    <row r="75" spans="1:18" ht="15.75" x14ac:dyDescent="0.25">
      <c r="B75" s="342"/>
      <c r="R75" s="770" t="str">
        <f>'D1.1_2019-20_OK'!H41</f>
        <v>CHARTERED ACCOUNTANTS</v>
      </c>
    </row>
    <row r="76" spans="1:18" ht="15.75" x14ac:dyDescent="0.25">
      <c r="B76" s="342"/>
      <c r="R76" s="770" t="str">
        <f>'D1.1_2019-20_OK'!H42</f>
        <v>FIRM REGN NO:008085S</v>
      </c>
    </row>
    <row r="77" spans="1:18" ht="15.75" x14ac:dyDescent="0.25">
      <c r="B77" s="342"/>
      <c r="R77" s="770"/>
    </row>
    <row r="78" spans="1:18" ht="15.75" x14ac:dyDescent="0.25">
      <c r="B78" s="342"/>
      <c r="R78" s="770"/>
    </row>
    <row r="79" spans="1:18" ht="15.75" x14ac:dyDescent="0.25">
      <c r="B79" s="342" t="str">
        <f>'D1.1_2019-20_OK'!B44</f>
        <v>T M AJITHKUMAR</v>
      </c>
      <c r="R79" s="770"/>
    </row>
    <row r="80" spans="1:18" ht="15.75" x14ac:dyDescent="0.25">
      <c r="B80" s="342" t="str">
        <f>'D1.1_2019-20_OK'!B45</f>
        <v>CHIEF EXECUTIVE OFFICER</v>
      </c>
      <c r="R80" s="770" t="str">
        <f>'D1.1_2019-20_OK'!H45</f>
        <v>RAJESH RAMACHANDRAN</v>
      </c>
    </row>
    <row r="81" spans="2:18" ht="15.75" x14ac:dyDescent="0.25">
      <c r="B81" s="342"/>
      <c r="R81" s="770" t="str">
        <f>'D1.1_2019-20_OK'!H46</f>
        <v>PARTNER</v>
      </c>
    </row>
    <row r="82" spans="2:18" ht="15.75" x14ac:dyDescent="0.25">
      <c r="B82" s="342" t="str">
        <f>'D1.1_2019-20_OK'!B47</f>
        <v>PLACE : KAKKANAD</v>
      </c>
      <c r="R82" s="770" t="str">
        <f>'D1.1_2019-20_OK'!H47</f>
        <v>M.NO. 206211</v>
      </c>
    </row>
    <row r="83" spans="2:18" ht="15.75" x14ac:dyDescent="0.25">
      <c r="B83" s="342" t="str">
        <f>'D1.1_2019-20_OK'!B48</f>
        <v>DATE   : 10.08.2021</v>
      </c>
      <c r="R83" s="770" t="str">
        <f>'D1.1_2019-20_OK'!H48</f>
        <v>UDIN - 21206211AAAAEX8318</v>
      </c>
    </row>
    <row r="84" spans="2:18" ht="15.75" x14ac:dyDescent="0.25">
      <c r="B84" s="342"/>
    </row>
    <row r="85" spans="2:18" ht="15.75" x14ac:dyDescent="0.25">
      <c r="B85" s="342"/>
    </row>
    <row r="86" spans="2:18" ht="15.75" x14ac:dyDescent="0.25">
      <c r="B86" s="342"/>
    </row>
    <row r="87" spans="2:18" ht="15.75" x14ac:dyDescent="0.25">
      <c r="B87" s="342"/>
    </row>
    <row r="88" spans="2:18" ht="15.75" x14ac:dyDescent="0.25">
      <c r="B88" s="342"/>
    </row>
  </sheetData>
  <mergeCells count="6">
    <mergeCell ref="B2:Q2"/>
    <mergeCell ref="B23:Q23"/>
    <mergeCell ref="B25:Q25"/>
    <mergeCell ref="B44:Q44"/>
    <mergeCell ref="B46:Q46"/>
    <mergeCell ref="B4:Q4"/>
  </mergeCells>
  <printOptions horizontalCentered="1"/>
  <pageMargins left="0" right="0" top="0.47244094488188981" bottom="0.74803149606299213" header="0.27559055118110237" footer="0.51181102362204722"/>
  <pageSetup paperSize="9" scale="56" fitToHeight="3" orientation="landscape" r:id="rId1"/>
  <headerFooter alignWithMargins="0"/>
  <rowBreaks count="1" manualBreakCount="1">
    <brk id="36" max="17" man="1"/>
  </rowBreaks>
  <ignoredErrors>
    <ignoredError sqref="H62"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P81"/>
  <sheetViews>
    <sheetView showGridLines="0" view="pageBreakPreview" zoomScale="80" zoomScaleSheetLayoutView="80" workbookViewId="0"/>
  </sheetViews>
  <sheetFormatPr defaultColWidth="8" defaultRowHeight="18.75" x14ac:dyDescent="0.3"/>
  <cols>
    <col min="1" max="1" width="4.85546875" style="388" customWidth="1"/>
    <col min="2" max="2" width="7.42578125" style="388" customWidth="1"/>
    <col min="3" max="3" width="27.140625" style="388" customWidth="1"/>
    <col min="4" max="4" width="16.5703125" style="388" customWidth="1"/>
    <col min="5" max="5" width="18" style="388" customWidth="1"/>
    <col min="6" max="6" width="18.140625" style="388" customWidth="1"/>
    <col min="7" max="7" width="21" style="388" customWidth="1"/>
    <col min="8" max="8" width="2.28515625" style="388" customWidth="1"/>
    <col min="9" max="9" width="9" style="388" customWidth="1"/>
    <col min="10" max="10" width="24.85546875" style="388" customWidth="1"/>
    <col min="11" max="11" width="27.140625" style="388" customWidth="1"/>
    <col min="12" max="13" width="16.5703125" style="388" customWidth="1"/>
    <col min="14" max="14" width="21" style="388" customWidth="1"/>
    <col min="15" max="16384" width="8" style="388"/>
  </cols>
  <sheetData>
    <row r="1" spans="2:16" ht="18.75" customHeight="1" thickBot="1" x14ac:dyDescent="0.35">
      <c r="B1" s="385"/>
      <c r="C1" s="1643" t="s">
        <v>344</v>
      </c>
      <c r="D1" s="1644"/>
      <c r="E1" s="1645"/>
      <c r="F1" s="386"/>
      <c r="G1" s="386"/>
      <c r="H1" s="386"/>
      <c r="I1" s="386"/>
      <c r="J1" s="1643" t="s">
        <v>23</v>
      </c>
      <c r="K1" s="1644"/>
      <c r="L1" s="1645"/>
      <c r="M1" s="386"/>
      <c r="N1" s="386"/>
      <c r="O1" s="387"/>
      <c r="P1" s="387"/>
    </row>
    <row r="2" spans="2:16" ht="19.5" thickBot="1" x14ac:dyDescent="0.35">
      <c r="B2" s="385"/>
      <c r="C2" s="389"/>
      <c r="D2" s="389"/>
      <c r="E2" s="389"/>
      <c r="F2" s="390"/>
      <c r="G2" s="390"/>
      <c r="H2" s="390"/>
      <c r="I2" s="390"/>
      <c r="J2" s="389"/>
      <c r="K2" s="389"/>
      <c r="L2" s="389"/>
      <c r="M2" s="385"/>
      <c r="N2" s="385"/>
    </row>
    <row r="3" spans="2:16" ht="18" customHeight="1" thickBot="1" x14ac:dyDescent="0.35">
      <c r="B3" s="385"/>
      <c r="C3" s="1643" t="s">
        <v>345</v>
      </c>
      <c r="D3" s="1644"/>
      <c r="E3" s="1645"/>
      <c r="F3" s="386"/>
      <c r="G3" s="386"/>
      <c r="H3" s="386"/>
      <c r="I3" s="386"/>
      <c r="J3" s="1643" t="s">
        <v>346</v>
      </c>
      <c r="K3" s="1644"/>
      <c r="L3" s="1645"/>
      <c r="M3" s="386"/>
      <c r="N3" s="386"/>
      <c r="O3" s="387"/>
      <c r="P3" s="387"/>
    </row>
    <row r="4" spans="2:16" x14ac:dyDescent="0.3">
      <c r="B4" s="385"/>
      <c r="C4" s="391" t="s">
        <v>95</v>
      </c>
      <c r="D4" s="385"/>
      <c r="E4" s="391" t="s">
        <v>206</v>
      </c>
      <c r="F4" s="385"/>
      <c r="G4" s="385"/>
      <c r="H4" s="385"/>
      <c r="I4" s="385"/>
      <c r="J4" s="385"/>
      <c r="K4" s="385"/>
      <c r="L4" s="385"/>
      <c r="M4" s="385"/>
      <c r="N4" s="385"/>
    </row>
    <row r="5" spans="2:16" x14ac:dyDescent="0.3">
      <c r="B5" s="385"/>
      <c r="C5" s="391" t="s">
        <v>97</v>
      </c>
      <c r="D5" s="385"/>
      <c r="E5" s="391" t="s">
        <v>206</v>
      </c>
      <c r="F5" s="385"/>
      <c r="G5" s="385"/>
      <c r="H5" s="385"/>
      <c r="I5" s="385"/>
      <c r="J5" s="385"/>
      <c r="K5" s="385"/>
      <c r="L5" s="385"/>
      <c r="M5" s="385"/>
      <c r="N5" s="385"/>
    </row>
    <row r="6" spans="2:16" x14ac:dyDescent="0.3">
      <c r="B6" s="385"/>
      <c r="C6" s="392" t="s">
        <v>347</v>
      </c>
      <c r="D6" s="393"/>
      <c r="E6" s="393"/>
      <c r="F6" s="385"/>
      <c r="G6" s="385"/>
      <c r="H6" s="385"/>
      <c r="I6" s="385"/>
      <c r="J6" s="392" t="s">
        <v>348</v>
      </c>
      <c r="K6" s="385"/>
      <c r="L6" s="385"/>
      <c r="M6" s="385"/>
      <c r="N6" s="385"/>
    </row>
    <row r="7" spans="2:16" x14ac:dyDescent="0.3">
      <c r="B7" s="385"/>
      <c r="C7" s="394" t="s">
        <v>349</v>
      </c>
      <c r="D7" s="393"/>
      <c r="E7" s="393"/>
      <c r="F7" s="385"/>
      <c r="G7" s="385"/>
      <c r="H7" s="385"/>
      <c r="I7" s="385"/>
      <c r="J7" s="395" t="s">
        <v>349</v>
      </c>
      <c r="K7" s="385"/>
      <c r="L7" s="385"/>
      <c r="M7" s="385"/>
      <c r="N7" s="385"/>
    </row>
    <row r="8" spans="2:16" ht="19.5" thickBot="1" x14ac:dyDescent="0.35">
      <c r="B8" s="385"/>
      <c r="C8" s="385"/>
      <c r="D8" s="393"/>
      <c r="E8" s="393"/>
      <c r="F8" s="385"/>
      <c r="G8" s="385"/>
      <c r="H8" s="385"/>
      <c r="I8" s="385"/>
      <c r="J8" s="392"/>
      <c r="K8" s="385"/>
      <c r="L8" s="385"/>
      <c r="M8" s="385"/>
      <c r="N8" s="385"/>
    </row>
    <row r="9" spans="2:16" s="399" customFormat="1" ht="40.5" customHeight="1" x14ac:dyDescent="0.3">
      <c r="B9" s="1646" t="s">
        <v>252</v>
      </c>
      <c r="C9" s="1648" t="s">
        <v>350</v>
      </c>
      <c r="D9" s="396" t="s">
        <v>351</v>
      </c>
      <c r="E9" s="396" t="s">
        <v>352</v>
      </c>
      <c r="F9" s="396" t="s">
        <v>347</v>
      </c>
      <c r="G9" s="1650" t="s">
        <v>353</v>
      </c>
      <c r="H9" s="397"/>
      <c r="I9" s="1652" t="s">
        <v>252</v>
      </c>
      <c r="J9" s="1654" t="s">
        <v>354</v>
      </c>
      <c r="K9" s="396" t="s">
        <v>351</v>
      </c>
      <c r="L9" s="396" t="s">
        <v>355</v>
      </c>
      <c r="M9" s="396" t="s">
        <v>356</v>
      </c>
      <c r="N9" s="398" t="s">
        <v>107</v>
      </c>
    </row>
    <row r="10" spans="2:16" s="402" customFormat="1" ht="27.75" customHeight="1" x14ac:dyDescent="0.25">
      <c r="B10" s="1647"/>
      <c r="C10" s="1649"/>
      <c r="D10" s="400" t="s">
        <v>357</v>
      </c>
      <c r="E10" s="400" t="s">
        <v>358</v>
      </c>
      <c r="F10" s="400" t="s">
        <v>359</v>
      </c>
      <c r="G10" s="1651"/>
      <c r="H10" s="397"/>
      <c r="I10" s="1653"/>
      <c r="J10" s="1655"/>
      <c r="K10" s="400" t="s">
        <v>357</v>
      </c>
      <c r="L10" s="400" t="s">
        <v>359</v>
      </c>
      <c r="M10" s="400" t="s">
        <v>359</v>
      </c>
      <c r="N10" s="401" t="s">
        <v>359</v>
      </c>
    </row>
    <row r="11" spans="2:16" s="406" customFormat="1" x14ac:dyDescent="0.3">
      <c r="B11" s="403">
        <v>1</v>
      </c>
      <c r="C11" s="404">
        <v>2</v>
      </c>
      <c r="D11" s="404">
        <v>3</v>
      </c>
      <c r="E11" s="404">
        <v>4</v>
      </c>
      <c r="F11" s="404">
        <v>5</v>
      </c>
      <c r="G11" s="405">
        <v>6</v>
      </c>
      <c r="H11" s="385"/>
      <c r="I11" s="404">
        <v>1</v>
      </c>
      <c r="J11" s="404">
        <v>2</v>
      </c>
      <c r="K11" s="404">
        <v>3</v>
      </c>
      <c r="L11" s="404">
        <v>4</v>
      </c>
      <c r="M11" s="404">
        <v>5</v>
      </c>
      <c r="N11" s="404">
        <v>6</v>
      </c>
    </row>
    <row r="12" spans="2:16" x14ac:dyDescent="0.3">
      <c r="B12" s="407"/>
      <c r="C12" s="408"/>
      <c r="D12" s="408"/>
      <c r="E12" s="408"/>
      <c r="F12" s="409"/>
      <c r="G12" s="410"/>
      <c r="H12" s="385"/>
      <c r="I12" s="411"/>
      <c r="J12" s="408" t="s">
        <v>360</v>
      </c>
      <c r="K12" s="408"/>
      <c r="L12" s="408"/>
      <c r="M12" s="409"/>
      <c r="N12" s="412"/>
    </row>
    <row r="13" spans="2:16" x14ac:dyDescent="0.3">
      <c r="B13" s="407"/>
      <c r="C13" s="408"/>
      <c r="D13" s="408"/>
      <c r="E13" s="408"/>
      <c r="F13" s="409"/>
      <c r="G13" s="410"/>
      <c r="H13" s="385"/>
      <c r="I13" s="407"/>
      <c r="J13" s="408" t="s">
        <v>361</v>
      </c>
      <c r="K13" s="408"/>
      <c r="L13" s="408"/>
      <c r="M13" s="409"/>
      <c r="N13" s="410"/>
    </row>
    <row r="14" spans="2:16" x14ac:dyDescent="0.3">
      <c r="B14" s="407"/>
      <c r="C14" s="408"/>
      <c r="D14" s="408"/>
      <c r="E14" s="408"/>
      <c r="F14" s="409"/>
      <c r="G14" s="410"/>
      <c r="H14" s="385"/>
      <c r="I14" s="407"/>
      <c r="J14" s="408" t="s">
        <v>362</v>
      </c>
      <c r="K14" s="408"/>
      <c r="L14" s="408"/>
      <c r="M14" s="409"/>
      <c r="N14" s="410"/>
    </row>
    <row r="15" spans="2:16" s="415" customFormat="1" ht="17.25" customHeight="1" x14ac:dyDescent="0.3">
      <c r="B15" s="407"/>
      <c r="C15" s="408"/>
      <c r="D15" s="408"/>
      <c r="E15" s="408"/>
      <c r="F15" s="409"/>
      <c r="G15" s="413"/>
      <c r="H15" s="414"/>
      <c r="I15" s="407"/>
      <c r="J15" s="408" t="s">
        <v>363</v>
      </c>
      <c r="K15" s="408"/>
      <c r="L15" s="408"/>
      <c r="M15" s="409"/>
      <c r="N15" s="410"/>
    </row>
    <row r="16" spans="2:16" s="415" customFormat="1" ht="19.5" thickBot="1" x14ac:dyDescent="0.35">
      <c r="B16" s="407"/>
      <c r="C16" s="416"/>
      <c r="D16" s="416"/>
      <c r="E16" s="416"/>
      <c r="F16" s="409"/>
      <c r="G16" s="410"/>
      <c r="H16" s="385"/>
      <c r="I16" s="417" t="s">
        <v>107</v>
      </c>
      <c r="J16" s="418" t="s">
        <v>107</v>
      </c>
      <c r="K16" s="419"/>
      <c r="L16" s="419"/>
      <c r="M16" s="420"/>
      <c r="N16" s="421"/>
    </row>
    <row r="17" spans="2:14" s="415" customFormat="1" ht="20.25" thickBot="1" x14ac:dyDescent="0.35">
      <c r="B17" s="422" t="s">
        <v>107</v>
      </c>
      <c r="C17" s="423"/>
      <c r="D17" s="418"/>
      <c r="E17" s="418"/>
      <c r="F17" s="424"/>
      <c r="G17" s="425"/>
      <c r="H17" s="426"/>
      <c r="I17" s="427"/>
      <c r="J17" s="426"/>
      <c r="K17" s="427"/>
      <c r="L17" s="427"/>
      <c r="M17" s="427"/>
      <c r="N17" s="427"/>
    </row>
    <row r="18" spans="2:14" s="415" customFormat="1" ht="28.5" customHeight="1" x14ac:dyDescent="0.3">
      <c r="B18" s="1640" t="s">
        <v>364</v>
      </c>
      <c r="C18" s="1640"/>
      <c r="D18" s="1640"/>
      <c r="E18" s="1640"/>
      <c r="F18" s="1640"/>
      <c r="G18" s="1640"/>
      <c r="H18" s="426"/>
      <c r="I18" s="1641" t="s">
        <v>364</v>
      </c>
      <c r="J18" s="1641"/>
      <c r="K18" s="1641"/>
      <c r="L18" s="1641"/>
      <c r="M18" s="1641"/>
      <c r="N18" s="1641"/>
    </row>
    <row r="19" spans="2:14" s="415" customFormat="1" x14ac:dyDescent="0.3">
      <c r="B19" s="1641"/>
      <c r="C19" s="1641"/>
      <c r="D19" s="1641"/>
      <c r="E19" s="1641"/>
      <c r="F19" s="1641"/>
      <c r="G19" s="1641"/>
      <c r="I19" s="1641"/>
      <c r="J19" s="1641"/>
      <c r="K19" s="1641"/>
      <c r="L19" s="1641"/>
      <c r="M19" s="1641"/>
      <c r="N19" s="1641"/>
    </row>
    <row r="20" spans="2:14" x14ac:dyDescent="0.3">
      <c r="B20" s="1642"/>
      <c r="C20" s="1642"/>
      <c r="D20" s="1642"/>
      <c r="E20" s="1642"/>
      <c r="F20" s="1642"/>
      <c r="G20" s="1642"/>
      <c r="I20" s="1642"/>
      <c r="J20" s="1642"/>
      <c r="K20" s="1642"/>
      <c r="L20" s="1642"/>
      <c r="M20" s="1642"/>
      <c r="N20" s="1642"/>
    </row>
    <row r="21" spans="2:14" s="399" customFormat="1" ht="42.75" customHeight="1" x14ac:dyDescent="0.3">
      <c r="B21" s="1642"/>
      <c r="C21" s="1642"/>
      <c r="D21" s="1642"/>
      <c r="E21" s="1642"/>
      <c r="F21" s="1642"/>
      <c r="G21" s="1642"/>
      <c r="I21" s="1642"/>
      <c r="J21" s="1642"/>
      <c r="K21" s="1642"/>
      <c r="L21" s="1642"/>
      <c r="M21" s="1642"/>
      <c r="N21" s="1642"/>
    </row>
    <row r="22" spans="2:14" s="402" customFormat="1" x14ac:dyDescent="0.25"/>
    <row r="23" spans="2:14" s="406" customFormat="1" x14ac:dyDescent="0.3"/>
    <row r="27" spans="2:14" s="415" customFormat="1" ht="17.25" customHeight="1" x14ac:dyDescent="0.3"/>
    <row r="28" spans="2:14" s="415" customFormat="1" x14ac:dyDescent="0.3"/>
    <row r="29" spans="2:14" s="415" customFormat="1" x14ac:dyDescent="0.3"/>
    <row r="33" s="399" customFormat="1" ht="42.75" customHeight="1" x14ac:dyDescent="0.3"/>
    <row r="34" s="402" customFormat="1" x14ac:dyDescent="0.25"/>
    <row r="35" s="406" customFormat="1" x14ac:dyDescent="0.3"/>
    <row r="39" s="415" customFormat="1" ht="17.25" customHeight="1" x14ac:dyDescent="0.3"/>
    <row r="40" s="415" customFormat="1" x14ac:dyDescent="0.3"/>
    <row r="41" s="415" customFormat="1" x14ac:dyDescent="0.3"/>
    <row r="45" ht="28.5" customHeight="1" x14ac:dyDescent="0.3"/>
    <row r="57" ht="28.5" customHeight="1" x14ac:dyDescent="0.3"/>
    <row r="69" ht="28.5" customHeight="1" x14ac:dyDescent="0.3"/>
    <row r="81" ht="28.5" customHeight="1" x14ac:dyDescent="0.3"/>
  </sheetData>
  <mergeCells count="13">
    <mergeCell ref="B18:G19"/>
    <mergeCell ref="I18:N19"/>
    <mergeCell ref="B20:G21"/>
    <mergeCell ref="I20:N21"/>
    <mergeCell ref="C1:E1"/>
    <mergeCell ref="J1:L1"/>
    <mergeCell ref="C3:E3"/>
    <mergeCell ref="J3:L3"/>
    <mergeCell ref="B9:B10"/>
    <mergeCell ref="C9:C10"/>
    <mergeCell ref="G9:G10"/>
    <mergeCell ref="I9:I10"/>
    <mergeCell ref="J9:J10"/>
  </mergeCells>
  <pageMargins left="0.74803149606299213" right="0.39370078740157483" top="0.98425196850393704" bottom="0.98425196850393704" header="0.51181102362204722" footer="0.51181102362204722"/>
  <pageSetup paperSize="9" scale="56" orientation="landscape" r:id="rId1"/>
  <headerFooter alignWithMargins="0">
    <oddHeader>&amp;A</oddHeader>
    <oddFooter>&amp;L&amp;F&amp;C&amp;P/&amp;N&amp;R&amp;D&amp;T</oddFooter>
  </headerFooter>
  <rowBreaks count="1" manualBreakCount="1">
    <brk id="6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O33"/>
  <sheetViews>
    <sheetView showGridLines="0" view="pageBreakPreview" topLeftCell="A28" zoomScale="70" zoomScaleNormal="75" zoomScaleSheetLayoutView="70" zoomScalePageLayoutView="60" workbookViewId="0">
      <selection activeCell="Q24" sqref="Q24"/>
    </sheetView>
  </sheetViews>
  <sheetFormatPr defaultColWidth="8" defaultRowHeight="15" x14ac:dyDescent="0.25"/>
  <cols>
    <col min="1" max="1" width="4.140625" style="428" customWidth="1"/>
    <col min="2" max="2" width="8.140625" style="428" customWidth="1"/>
    <col min="3" max="3" width="52.7109375" style="428" customWidth="1"/>
    <col min="4" max="4" width="18.140625" style="428" customWidth="1"/>
    <col min="5" max="9" width="15.85546875" style="428" customWidth="1"/>
    <col min="10" max="10" width="16" style="428" customWidth="1"/>
    <col min="11" max="11" width="11.5703125" style="428" bestFit="1" customWidth="1"/>
    <col min="12" max="16384" width="8" style="428"/>
  </cols>
  <sheetData>
    <row r="1" spans="1:11" ht="15.75" thickBot="1" x14ac:dyDescent="0.3"/>
    <row r="2" spans="1:11" ht="21" customHeight="1" thickBot="1" x14ac:dyDescent="0.35">
      <c r="A2" s="385"/>
      <c r="B2" s="393"/>
      <c r="C2" s="1656" t="s">
        <v>25</v>
      </c>
      <c r="D2" s="1657"/>
      <c r="E2" s="1657"/>
      <c r="F2" s="1657"/>
      <c r="G2" s="1657"/>
      <c r="H2" s="1657"/>
      <c r="I2" s="1657"/>
      <c r="J2" s="1658"/>
      <c r="K2" s="456"/>
    </row>
    <row r="3" spans="1:11" ht="17.25" thickBot="1" x14ac:dyDescent="0.35">
      <c r="A3" s="385"/>
      <c r="B3" s="429"/>
      <c r="C3" s="393"/>
      <c r="D3" s="385"/>
      <c r="E3" s="390"/>
      <c r="F3" s="390"/>
      <c r="G3" s="390"/>
      <c r="H3" s="390"/>
      <c r="I3" s="390"/>
      <c r="J3" s="390"/>
      <c r="K3" s="390"/>
    </row>
    <row r="4" spans="1:11" ht="21.75" customHeight="1" thickBot="1" x14ac:dyDescent="0.35">
      <c r="A4" s="385"/>
      <c r="B4" s="393"/>
      <c r="C4" s="1656" t="s">
        <v>26</v>
      </c>
      <c r="D4" s="1657"/>
      <c r="E4" s="1657"/>
      <c r="F4" s="1657"/>
      <c r="G4" s="1657"/>
      <c r="H4" s="1657"/>
      <c r="I4" s="1657"/>
      <c r="J4" s="1658"/>
      <c r="K4" s="456"/>
    </row>
    <row r="5" spans="1:11" ht="16.5" x14ac:dyDescent="0.3">
      <c r="A5" s="385"/>
      <c r="B5" s="385"/>
      <c r="C5" s="430"/>
      <c r="D5" s="430"/>
      <c r="E5" s="385"/>
      <c r="F5" s="385"/>
      <c r="G5" s="385"/>
      <c r="H5" s="385"/>
      <c r="I5" s="385"/>
      <c r="J5" s="385"/>
      <c r="K5" s="385"/>
    </row>
    <row r="6" spans="1:11" ht="16.5" x14ac:dyDescent="0.25">
      <c r="B6" s="158"/>
    </row>
    <row r="8" spans="1:11" ht="16.5" x14ac:dyDescent="0.3">
      <c r="B8" s="431"/>
      <c r="C8" s="391" t="s">
        <v>95</v>
      </c>
      <c r="D8" s="160" t="str">
        <f>Index!C4</f>
        <v>KINESCO Power and Utilities Private Limited</v>
      </c>
      <c r="E8" s="385"/>
      <c r="F8" s="385"/>
      <c r="G8" s="385"/>
      <c r="H8" s="385"/>
      <c r="I8" s="385"/>
      <c r="J8" s="385"/>
      <c r="K8" s="385"/>
    </row>
    <row r="9" spans="1:11" ht="16.5" x14ac:dyDescent="0.3">
      <c r="B9" s="432"/>
      <c r="C9" s="391" t="s">
        <v>97</v>
      </c>
      <c r="D9" s="1659" t="str">
        <f>Index!C5</f>
        <v>Infopark and KINFRA Park, Kakkanad, KINFRA Hi Tech Park, Kalamassery, KIITP, Kanjikode and KINFRA Mega Food Park, Kanjikode, Palakkad</v>
      </c>
      <c r="E9" s="1659"/>
      <c r="F9" s="1659"/>
      <c r="G9" s="1659"/>
      <c r="H9" s="1659"/>
      <c r="I9" s="1659"/>
      <c r="J9" s="1659"/>
      <c r="K9" s="385"/>
    </row>
    <row r="10" spans="1:11" ht="16.5" x14ac:dyDescent="0.3">
      <c r="B10" s="385"/>
      <c r="C10" s="430"/>
      <c r="D10" s="1659"/>
      <c r="E10" s="1659"/>
      <c r="F10" s="1659"/>
      <c r="G10" s="1659"/>
      <c r="H10" s="1659"/>
      <c r="I10" s="1659"/>
      <c r="J10" s="1659"/>
      <c r="K10" s="385"/>
    </row>
    <row r="11" spans="1:11" ht="16.5" x14ac:dyDescent="0.3">
      <c r="B11" s="385"/>
      <c r="C11" s="430"/>
      <c r="D11" s="457"/>
      <c r="E11" s="457"/>
      <c r="F11" s="457"/>
      <c r="G11" s="457"/>
      <c r="H11" s="457"/>
      <c r="I11" s="457"/>
      <c r="J11" s="457"/>
      <c r="K11" s="385"/>
    </row>
    <row r="12" spans="1:11" ht="17.25" thickBot="1" x14ac:dyDescent="0.35">
      <c r="B12" s="431"/>
      <c r="C12" s="392" t="s">
        <v>366</v>
      </c>
      <c r="D12" s="385"/>
      <c r="E12" s="385"/>
      <c r="F12" s="385"/>
      <c r="G12" s="385"/>
      <c r="H12" s="385"/>
      <c r="I12" s="385"/>
      <c r="J12" s="430" t="s">
        <v>408</v>
      </c>
      <c r="K12" s="385"/>
    </row>
    <row r="13" spans="1:11" ht="16.5" customHeight="1" x14ac:dyDescent="0.25">
      <c r="B13" s="1646" t="s">
        <v>252</v>
      </c>
      <c r="C13" s="1660" t="s">
        <v>4</v>
      </c>
      <c r="D13" s="1660" t="s">
        <v>367</v>
      </c>
      <c r="E13" s="1667" t="s">
        <v>255</v>
      </c>
      <c r="F13" s="1668"/>
      <c r="G13" s="1664" t="s">
        <v>256</v>
      </c>
      <c r="H13" s="1665"/>
      <c r="I13" s="1666"/>
      <c r="J13" s="1662" t="s">
        <v>121</v>
      </c>
      <c r="K13" s="433"/>
    </row>
    <row r="14" spans="1:11" ht="30" x14ac:dyDescent="0.25">
      <c r="B14" s="1647"/>
      <c r="C14" s="1661"/>
      <c r="D14" s="1661"/>
      <c r="E14" s="161" t="s">
        <v>378</v>
      </c>
      <c r="F14" s="161" t="s">
        <v>368</v>
      </c>
      <c r="G14" s="161" t="s">
        <v>378</v>
      </c>
      <c r="H14" s="161" t="s">
        <v>281</v>
      </c>
      <c r="I14" s="161" t="s">
        <v>279</v>
      </c>
      <c r="J14" s="1663"/>
      <c r="K14" s="435"/>
    </row>
    <row r="15" spans="1:11" ht="16.5" x14ac:dyDescent="0.25">
      <c r="B15" s="436">
        <v>1</v>
      </c>
      <c r="C15" s="404">
        <v>2</v>
      </c>
      <c r="D15" s="404">
        <v>3</v>
      </c>
      <c r="E15" s="437">
        <v>4</v>
      </c>
      <c r="F15" s="437">
        <v>5</v>
      </c>
      <c r="G15" s="437">
        <v>6</v>
      </c>
      <c r="H15" s="437">
        <v>7</v>
      </c>
      <c r="I15" s="437">
        <v>8</v>
      </c>
      <c r="J15" s="437">
        <v>9</v>
      </c>
      <c r="K15" s="435"/>
    </row>
    <row r="16" spans="1:11" ht="42" customHeight="1" x14ac:dyDescent="0.25">
      <c r="B16" s="438">
        <v>1</v>
      </c>
      <c r="C16" s="439" t="s">
        <v>372</v>
      </c>
      <c r="D16" s="440"/>
      <c r="E16" s="441">
        <v>38.18</v>
      </c>
      <c r="F16" s="441"/>
      <c r="G16" s="442">
        <v>38.18</v>
      </c>
      <c r="H16" s="442"/>
      <c r="I16" s="442"/>
      <c r="J16" s="443"/>
      <c r="K16" s="444"/>
    </row>
    <row r="17" spans="2:15" ht="42" customHeight="1" x14ac:dyDescent="0.25">
      <c r="B17" s="445">
        <v>2</v>
      </c>
      <c r="C17" s="446" t="s">
        <v>373</v>
      </c>
      <c r="D17" s="447"/>
      <c r="E17" s="441">
        <v>69.06</v>
      </c>
      <c r="F17" s="441"/>
      <c r="G17" s="449">
        <v>69.06</v>
      </c>
      <c r="H17" s="449"/>
      <c r="I17" s="449"/>
      <c r="J17" s="450"/>
      <c r="K17" s="444"/>
    </row>
    <row r="18" spans="2:15" ht="42" customHeight="1" x14ac:dyDescent="0.25">
      <c r="B18" s="445">
        <v>3</v>
      </c>
      <c r="C18" s="446" t="s">
        <v>374</v>
      </c>
      <c r="D18" s="447"/>
      <c r="E18" s="441">
        <v>37.04</v>
      </c>
      <c r="F18" s="441"/>
      <c r="G18" s="449">
        <v>37.04</v>
      </c>
      <c r="H18" s="449"/>
      <c r="I18" s="449"/>
      <c r="J18" s="450"/>
      <c r="K18" s="444"/>
    </row>
    <row r="19" spans="2:15" ht="42" customHeight="1" x14ac:dyDescent="0.25">
      <c r="B19" s="445">
        <v>4</v>
      </c>
      <c r="C19" s="439" t="s">
        <v>375</v>
      </c>
      <c r="D19" s="447"/>
      <c r="E19" s="448">
        <v>144.28</v>
      </c>
      <c r="F19" s="441"/>
      <c r="G19" s="448">
        <f t="shared" ref="G19" si="0">SUM(G16:G18)</f>
        <v>144.28</v>
      </c>
      <c r="H19" s="448"/>
      <c r="I19" s="448"/>
      <c r="J19" s="450"/>
      <c r="K19" s="444"/>
    </row>
    <row r="20" spans="2:15" ht="42.75" customHeight="1" thickBot="1" x14ac:dyDescent="0.3">
      <c r="B20" s="451">
        <v>2</v>
      </c>
      <c r="C20" s="452" t="s">
        <v>376</v>
      </c>
      <c r="D20" s="453" t="s">
        <v>377</v>
      </c>
      <c r="E20" s="454"/>
      <c r="F20" s="1544">
        <f>M23</f>
        <v>256.33000000000004</v>
      </c>
      <c r="G20" s="1545"/>
      <c r="H20" s="1545"/>
      <c r="I20" s="1545">
        <f>O23</f>
        <v>273.47000000000003</v>
      </c>
      <c r="J20" s="455"/>
      <c r="K20" s="444"/>
      <c r="M20" s="1243">
        <v>54.650000000000006</v>
      </c>
      <c r="O20" s="1243">
        <v>76.050000000000011</v>
      </c>
    </row>
    <row r="21" spans="2:15" ht="16.5" x14ac:dyDescent="0.25">
      <c r="B21" s="158"/>
      <c r="C21" s="385"/>
      <c r="D21" s="385"/>
      <c r="E21" s="385"/>
      <c r="F21" s="385"/>
      <c r="G21" s="385"/>
      <c r="H21" s="385"/>
      <c r="I21" s="385"/>
      <c r="J21" s="385"/>
      <c r="K21" s="385"/>
      <c r="M21" s="428">
        <v>123.57000000000001</v>
      </c>
      <c r="O21" s="1243">
        <v>108.80999999999999</v>
      </c>
    </row>
    <row r="22" spans="2:15" x14ac:dyDescent="0.25">
      <c r="B22" s="444" t="str">
        <f>'D1.1_2019-20_OK'!B39</f>
        <v xml:space="preserve">For KINESCO Power and Utilities Private Limited </v>
      </c>
      <c r="J22" s="771" t="str">
        <f>'D1.1_2019-20_OK'!H39</f>
        <v>As Per our report of even date attached</v>
      </c>
      <c r="M22" s="1243">
        <v>78.11</v>
      </c>
      <c r="O22" s="1243">
        <v>88.61</v>
      </c>
    </row>
    <row r="23" spans="2:15" x14ac:dyDescent="0.25">
      <c r="B23" s="444"/>
      <c r="J23" s="771" t="str">
        <f>'D1.1_2019-20_OK'!H40</f>
        <v xml:space="preserve">For J R S &amp; CO. </v>
      </c>
      <c r="M23" s="1243">
        <v>256.33000000000004</v>
      </c>
      <c r="O23" s="1243">
        <v>273.47000000000003</v>
      </c>
    </row>
    <row r="24" spans="2:15" x14ac:dyDescent="0.25">
      <c r="B24" s="444"/>
      <c r="J24" s="771" t="str">
        <f>'D1.1_2019-20_OK'!H41</f>
        <v>CHARTERED ACCOUNTANTS</v>
      </c>
    </row>
    <row r="25" spans="2:15" x14ac:dyDescent="0.25">
      <c r="B25" s="444"/>
      <c r="J25" s="771" t="str">
        <f>'D1.1_2019-20_OK'!H42</f>
        <v>FIRM REGN NO:008085S</v>
      </c>
    </row>
    <row r="26" spans="2:15" x14ac:dyDescent="0.25">
      <c r="B26" s="444"/>
      <c r="J26" s="771"/>
    </row>
    <row r="27" spans="2:15" x14ac:dyDescent="0.25">
      <c r="B27" s="444"/>
      <c r="J27" s="771"/>
    </row>
    <row r="28" spans="2:15" x14ac:dyDescent="0.25">
      <c r="B28" s="444" t="str">
        <f>'D1.1_2019-20_OK'!B44</f>
        <v>T M AJITHKUMAR</v>
      </c>
      <c r="J28" s="771"/>
    </row>
    <row r="29" spans="2:15" x14ac:dyDescent="0.25">
      <c r="B29" s="444" t="str">
        <f>'D1.1_2019-20_OK'!B45</f>
        <v>CHIEF EXECUTIVE OFFICER</v>
      </c>
      <c r="J29" s="771" t="str">
        <f>'D1.1_2019-20_OK'!H45</f>
        <v>RAJESH RAMACHANDRAN</v>
      </c>
    </row>
    <row r="30" spans="2:15" x14ac:dyDescent="0.25">
      <c r="B30" s="444"/>
      <c r="J30" s="771" t="str">
        <f>'D1.1_2019-20_OK'!H46</f>
        <v>PARTNER</v>
      </c>
    </row>
    <row r="31" spans="2:15" x14ac:dyDescent="0.25">
      <c r="B31" s="444" t="str">
        <f>'D1.1_2019-20_OK'!B47</f>
        <v>PLACE : KAKKANAD</v>
      </c>
      <c r="J31" s="771" t="str">
        <f>'D1.1_2019-20_OK'!H47</f>
        <v>M.NO. 206211</v>
      </c>
    </row>
    <row r="32" spans="2:15" x14ac:dyDescent="0.25">
      <c r="B32" s="444" t="str">
        <f>'D1.1_2019-20_OK'!B48</f>
        <v>DATE   : 10.08.2021</v>
      </c>
      <c r="J32" s="771" t="str">
        <f>'D1.1_2019-20_OK'!H48</f>
        <v>UDIN - 21206211AAAAEX8318</v>
      </c>
    </row>
    <row r="33" spans="2:2" x14ac:dyDescent="0.25">
      <c r="B33" s="444"/>
    </row>
  </sheetData>
  <mergeCells count="9">
    <mergeCell ref="C2:J2"/>
    <mergeCell ref="C4:J4"/>
    <mergeCell ref="D9:J10"/>
    <mergeCell ref="B13:B14"/>
    <mergeCell ref="C13:C14"/>
    <mergeCell ref="D13:D14"/>
    <mergeCell ref="J13:J14"/>
    <mergeCell ref="G13:I13"/>
    <mergeCell ref="E13:F13"/>
  </mergeCells>
  <pageMargins left="0.43307086614173229" right="0.31496062992125984" top="0.51181102362204722" bottom="0.6692913385826772" header="0.35433070866141736" footer="0.51181102362204722"/>
  <pageSetup paperSize="9" scale="73" fitToHeight="2"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P51"/>
  <sheetViews>
    <sheetView view="pageBreakPreview" zoomScale="60" zoomScaleNormal="60" workbookViewId="0">
      <selection activeCell="J13" sqref="J13"/>
    </sheetView>
  </sheetViews>
  <sheetFormatPr defaultColWidth="8" defaultRowHeight="15.75" x14ac:dyDescent="0.25"/>
  <cols>
    <col min="1" max="1" width="6.7109375" style="772" customWidth="1"/>
    <col min="2" max="2" width="51.140625" style="773" customWidth="1"/>
    <col min="3" max="3" width="15.5703125" style="773" customWidth="1"/>
    <col min="4" max="5" width="15.140625" style="773" customWidth="1"/>
    <col min="6" max="6" width="19.42578125" style="773" bestFit="1" customWidth="1"/>
    <col min="7" max="8" width="14.7109375" style="773" customWidth="1"/>
    <col min="9" max="9" width="12.7109375" style="773" customWidth="1"/>
    <col min="10" max="10" width="12.85546875" style="773" customWidth="1"/>
    <col min="11" max="16384" width="8" style="773"/>
  </cols>
  <sheetData>
    <row r="1" spans="1:16" ht="16.5" thickBot="1" x14ac:dyDescent="0.3"/>
    <row r="2" spans="1:16" ht="19.5" thickBot="1" x14ac:dyDescent="0.35">
      <c r="A2" s="773"/>
      <c r="B2" s="1677" t="s">
        <v>27</v>
      </c>
      <c r="C2" s="1678"/>
      <c r="D2" s="1678"/>
      <c r="E2" s="1678"/>
      <c r="F2" s="1678"/>
      <c r="G2" s="1678"/>
      <c r="H2" s="1679"/>
      <c r="I2" s="774"/>
    </row>
    <row r="3" spans="1:16" ht="16.5" customHeight="1" thickBot="1" x14ac:dyDescent="0.3">
      <c r="A3" s="775"/>
      <c r="B3" s="775"/>
      <c r="C3" s="775"/>
      <c r="D3" s="775"/>
      <c r="E3" s="775"/>
      <c r="F3" s="775"/>
      <c r="G3" s="775"/>
      <c r="H3" s="775"/>
      <c r="I3" s="774"/>
    </row>
    <row r="4" spans="1:16" ht="19.5" thickBot="1" x14ac:dyDescent="0.35">
      <c r="B4" s="1677" t="s">
        <v>28</v>
      </c>
      <c r="C4" s="1678"/>
      <c r="D4" s="1678"/>
      <c r="E4" s="1678"/>
      <c r="F4" s="1678"/>
      <c r="G4" s="1678"/>
      <c r="H4" s="1679"/>
      <c r="I4" s="776"/>
    </row>
    <row r="5" spans="1:16" ht="18.75" x14ac:dyDescent="0.3">
      <c r="B5" s="777"/>
      <c r="C5" s="777"/>
      <c r="D5" s="777"/>
      <c r="E5" s="777"/>
      <c r="F5" s="777"/>
      <c r="G5" s="777"/>
      <c r="H5" s="777"/>
      <c r="I5" s="776"/>
    </row>
    <row r="6" spans="1:16" s="780" customFormat="1" x14ac:dyDescent="0.25">
      <c r="A6" s="778"/>
      <c r="B6" s="779" t="s">
        <v>95</v>
      </c>
      <c r="C6" s="773" t="str">
        <f>Index!C4</f>
        <v>KINESCO Power and Utilities Private Limited</v>
      </c>
      <c r="D6" s="773"/>
      <c r="E6" s="773"/>
      <c r="I6" s="773"/>
      <c r="J6" s="773"/>
      <c r="K6" s="773"/>
      <c r="L6" s="773"/>
      <c r="M6" s="773"/>
      <c r="N6" s="773"/>
      <c r="O6" s="773"/>
      <c r="P6" s="773"/>
    </row>
    <row r="7" spans="1:16" s="780" customFormat="1" x14ac:dyDescent="0.25">
      <c r="A7" s="778"/>
      <c r="B7" s="779" t="s">
        <v>97</v>
      </c>
      <c r="C7" s="1676" t="str">
        <f>Index!C5</f>
        <v>Infopark and KINFRA Park, Kakkanad, KINFRA Hi Tech Park, Kalamassery, KIITP, Kanjikode and KINFRA Mega Food Park, Kanjikode, Palakkad</v>
      </c>
      <c r="D7" s="1676"/>
      <c r="E7" s="1676"/>
      <c r="F7" s="1676"/>
      <c r="G7" s="1676"/>
      <c r="H7" s="781"/>
      <c r="I7" s="773"/>
      <c r="J7" s="773"/>
      <c r="K7" s="773"/>
      <c r="L7" s="773"/>
      <c r="M7" s="773"/>
      <c r="N7" s="773"/>
      <c r="O7" s="773"/>
      <c r="P7" s="773"/>
    </row>
    <row r="8" spans="1:16" s="780" customFormat="1" x14ac:dyDescent="0.25">
      <c r="A8" s="778"/>
      <c r="B8" s="773"/>
      <c r="C8" s="1676"/>
      <c r="D8" s="1676"/>
      <c r="E8" s="1676"/>
      <c r="F8" s="1676"/>
      <c r="G8" s="1676"/>
      <c r="H8" s="781"/>
      <c r="I8" s="782" t="s">
        <v>408</v>
      </c>
      <c r="J8" s="773"/>
      <c r="K8" s="773"/>
      <c r="L8" s="773"/>
      <c r="M8" s="773"/>
      <c r="N8" s="773"/>
      <c r="O8" s="773"/>
      <c r="P8" s="773"/>
    </row>
    <row r="9" spans="1:16" ht="16.5" customHeight="1" thickBot="1" x14ac:dyDescent="0.3">
      <c r="I9" s="783"/>
    </row>
    <row r="10" spans="1:16" ht="24.75" customHeight="1" x14ac:dyDescent="0.25">
      <c r="A10" s="1685" t="s">
        <v>252</v>
      </c>
      <c r="B10" s="1687" t="s">
        <v>4</v>
      </c>
      <c r="C10" s="1687" t="s">
        <v>367</v>
      </c>
      <c r="D10" s="1683" t="s">
        <v>255</v>
      </c>
      <c r="E10" s="1684"/>
      <c r="F10" s="1680" t="s">
        <v>256</v>
      </c>
      <c r="G10" s="1681"/>
      <c r="H10" s="1682"/>
      <c r="I10" s="1689" t="s">
        <v>121</v>
      </c>
    </row>
    <row r="11" spans="1:16" ht="51.75" customHeight="1" x14ac:dyDescent="0.25">
      <c r="A11" s="1686"/>
      <c r="B11" s="1688"/>
      <c r="C11" s="1688"/>
      <c r="D11" s="784" t="s">
        <v>371</v>
      </c>
      <c r="E11" s="784" t="s">
        <v>379</v>
      </c>
      <c r="F11" s="784" t="s">
        <v>280</v>
      </c>
      <c r="G11" s="784" t="s">
        <v>281</v>
      </c>
      <c r="H11" s="784" t="s">
        <v>407</v>
      </c>
      <c r="I11" s="1690"/>
    </row>
    <row r="12" spans="1:16" ht="22.5" customHeight="1" x14ac:dyDescent="0.25">
      <c r="A12" s="785">
        <v>1</v>
      </c>
      <c r="B12" s="786">
        <v>2</v>
      </c>
      <c r="C12" s="786">
        <v>3</v>
      </c>
      <c r="D12" s="786">
        <v>4</v>
      </c>
      <c r="E12" s="786">
        <v>5</v>
      </c>
      <c r="F12" s="786">
        <v>6</v>
      </c>
      <c r="G12" s="786">
        <v>7</v>
      </c>
      <c r="H12" s="787">
        <v>8</v>
      </c>
      <c r="I12" s="788">
        <v>9</v>
      </c>
    </row>
    <row r="13" spans="1:16" s="794" customFormat="1" ht="21.95" customHeight="1" x14ac:dyDescent="0.25">
      <c r="A13" s="789">
        <v>1</v>
      </c>
      <c r="B13" s="790" t="s">
        <v>380</v>
      </c>
      <c r="C13" s="790"/>
      <c r="D13" s="791">
        <v>7.99</v>
      </c>
      <c r="E13" s="792"/>
      <c r="F13" s="793">
        <v>8.7890000000000015</v>
      </c>
      <c r="G13" s="1669"/>
      <c r="H13" s="1537">
        <f>5.61+18.97+1.92+0.8</f>
        <v>27.3</v>
      </c>
      <c r="I13" s="1672"/>
      <c r="J13" s="1505"/>
    </row>
    <row r="14" spans="1:16" s="794" customFormat="1" ht="21.95" customHeight="1" x14ac:dyDescent="0.25">
      <c r="A14" s="789">
        <v>2</v>
      </c>
      <c r="B14" s="790" t="s">
        <v>381</v>
      </c>
      <c r="C14" s="790"/>
      <c r="D14" s="791">
        <v>5.2</v>
      </c>
      <c r="E14" s="795"/>
      <c r="F14" s="793">
        <v>5.7200000000000006</v>
      </c>
      <c r="G14" s="1670"/>
      <c r="H14" s="1537">
        <f>5.27+0.31</f>
        <v>5.5799999999999992</v>
      </c>
      <c r="I14" s="1672"/>
    </row>
    <row r="15" spans="1:16" s="794" customFormat="1" ht="21.95" customHeight="1" x14ac:dyDescent="0.25">
      <c r="A15" s="789">
        <v>3</v>
      </c>
      <c r="B15" s="790" t="s">
        <v>382</v>
      </c>
      <c r="C15" s="790"/>
      <c r="D15" s="791">
        <v>0.09</v>
      </c>
      <c r="E15" s="795"/>
      <c r="F15" s="793">
        <v>9.9000000000000005E-2</v>
      </c>
      <c r="G15" s="1670"/>
      <c r="H15" s="1537">
        <v>0.09</v>
      </c>
      <c r="I15" s="1672"/>
    </row>
    <row r="16" spans="1:16" s="794" customFormat="1" ht="21.95" customHeight="1" x14ac:dyDescent="0.25">
      <c r="A16" s="789">
        <v>4</v>
      </c>
      <c r="B16" s="790" t="s">
        <v>383</v>
      </c>
      <c r="C16" s="790"/>
      <c r="D16" s="796">
        <v>0.39</v>
      </c>
      <c r="E16" s="797"/>
      <c r="F16" s="793">
        <v>0.42900000000000005</v>
      </c>
      <c r="G16" s="1670"/>
      <c r="H16" s="1537">
        <v>0.27</v>
      </c>
      <c r="I16" s="1672"/>
    </row>
    <row r="17" spans="1:9" s="794" customFormat="1" ht="21.95" customHeight="1" x14ac:dyDescent="0.25">
      <c r="A17" s="789">
        <v>5</v>
      </c>
      <c r="B17" s="790" t="s">
        <v>384</v>
      </c>
      <c r="C17" s="790"/>
      <c r="D17" s="796"/>
      <c r="E17" s="797"/>
      <c r="F17" s="793"/>
      <c r="G17" s="1670"/>
      <c r="H17" s="1537"/>
      <c r="I17" s="1672"/>
    </row>
    <row r="18" spans="1:9" s="794" customFormat="1" ht="21.95" customHeight="1" x14ac:dyDescent="0.25">
      <c r="A18" s="789">
        <v>6</v>
      </c>
      <c r="B18" s="790" t="s">
        <v>385</v>
      </c>
      <c r="C18" s="790"/>
      <c r="D18" s="796">
        <v>0.51</v>
      </c>
      <c r="E18" s="797"/>
      <c r="F18" s="793">
        <v>0.56000000000000005</v>
      </c>
      <c r="G18" s="1670"/>
      <c r="H18" s="1537">
        <v>0.59</v>
      </c>
      <c r="I18" s="1672"/>
    </row>
    <row r="19" spans="1:9" s="794" customFormat="1" ht="21.95" customHeight="1" x14ac:dyDescent="0.25">
      <c r="A19" s="789">
        <v>7</v>
      </c>
      <c r="B19" s="790" t="s">
        <v>386</v>
      </c>
      <c r="C19" s="790"/>
      <c r="D19" s="793">
        <v>0.01</v>
      </c>
      <c r="E19" s="798"/>
      <c r="F19" s="793">
        <v>1.1000000000000001E-2</v>
      </c>
      <c r="G19" s="1670"/>
      <c r="H19" s="1537">
        <f>0.05+0.1+0.01</f>
        <v>0.16000000000000003</v>
      </c>
      <c r="I19" s="1672"/>
    </row>
    <row r="20" spans="1:9" s="794" customFormat="1" ht="21.95" customHeight="1" x14ac:dyDescent="0.25">
      <c r="A20" s="789">
        <v>8</v>
      </c>
      <c r="B20" s="790" t="s">
        <v>387</v>
      </c>
      <c r="C20" s="790"/>
      <c r="D20" s="796">
        <v>0.99</v>
      </c>
      <c r="E20" s="797"/>
      <c r="F20" s="793">
        <v>1.089</v>
      </c>
      <c r="G20" s="1670"/>
      <c r="H20" s="1537">
        <v>1.08</v>
      </c>
      <c r="I20" s="1672"/>
    </row>
    <row r="21" spans="1:9" s="794" customFormat="1" ht="21.95" customHeight="1" x14ac:dyDescent="0.25">
      <c r="A21" s="789">
        <v>9</v>
      </c>
      <c r="B21" s="790" t="s">
        <v>388</v>
      </c>
      <c r="C21" s="790"/>
      <c r="D21" s="796"/>
      <c r="E21" s="797"/>
      <c r="F21" s="793"/>
      <c r="G21" s="1670"/>
      <c r="H21" s="1537"/>
      <c r="I21" s="1672"/>
    </row>
    <row r="22" spans="1:9" s="794" customFormat="1" ht="21.95" customHeight="1" x14ac:dyDescent="0.25">
      <c r="A22" s="789">
        <v>10</v>
      </c>
      <c r="B22" s="790" t="s">
        <v>389</v>
      </c>
      <c r="C22" s="790"/>
      <c r="D22" s="796"/>
      <c r="E22" s="797"/>
      <c r="F22" s="793"/>
      <c r="G22" s="1670"/>
      <c r="H22" s="1537"/>
      <c r="I22" s="1672"/>
    </row>
    <row r="23" spans="1:9" s="794" customFormat="1" ht="21.95" customHeight="1" x14ac:dyDescent="0.25">
      <c r="A23" s="789">
        <v>11</v>
      </c>
      <c r="B23" s="790" t="s">
        <v>390</v>
      </c>
      <c r="C23" s="790"/>
      <c r="D23" s="796"/>
      <c r="E23" s="797"/>
      <c r="F23" s="793"/>
      <c r="G23" s="1670"/>
      <c r="H23" s="1537"/>
      <c r="I23" s="1672"/>
    </row>
    <row r="24" spans="1:9" s="794" customFormat="1" ht="21.95" customHeight="1" x14ac:dyDescent="0.25">
      <c r="A24" s="789">
        <v>12</v>
      </c>
      <c r="B24" s="790" t="s">
        <v>391</v>
      </c>
      <c r="C24" s="790"/>
      <c r="D24" s="796">
        <v>0.28999999999999998</v>
      </c>
      <c r="E24" s="797"/>
      <c r="F24" s="793">
        <v>0.17872910000000003</v>
      </c>
      <c r="G24" s="1670"/>
      <c r="H24" s="1537">
        <f>1.51</f>
        <v>1.51</v>
      </c>
      <c r="I24" s="1672"/>
    </row>
    <row r="25" spans="1:9" s="794" customFormat="1" ht="21.95" customHeight="1" x14ac:dyDescent="0.25">
      <c r="A25" s="799">
        <v>13</v>
      </c>
      <c r="B25" s="790" t="s">
        <v>392</v>
      </c>
      <c r="C25" s="790"/>
      <c r="D25" s="800"/>
      <c r="E25" s="801"/>
      <c r="F25" s="793"/>
      <c r="G25" s="1670"/>
      <c r="H25" s="1537"/>
      <c r="I25" s="1672"/>
    </row>
    <row r="26" spans="1:9" s="794" customFormat="1" ht="21.95" customHeight="1" x14ac:dyDescent="0.25">
      <c r="A26" s="799">
        <v>14</v>
      </c>
      <c r="B26" s="790" t="s">
        <v>393</v>
      </c>
      <c r="C26" s="790"/>
      <c r="D26" s="800"/>
      <c r="E26" s="801"/>
      <c r="F26" s="793"/>
      <c r="G26" s="1670"/>
      <c r="H26" s="1537"/>
      <c r="I26" s="1672"/>
    </row>
    <row r="27" spans="1:9" s="794" customFormat="1" ht="21.95" customHeight="1" x14ac:dyDescent="0.25">
      <c r="A27" s="799">
        <v>15</v>
      </c>
      <c r="B27" s="790" t="s">
        <v>394</v>
      </c>
      <c r="C27" s="790"/>
      <c r="D27" s="800"/>
      <c r="E27" s="801"/>
      <c r="F27" s="793"/>
      <c r="G27" s="1670"/>
      <c r="H27" s="1537">
        <v>0.03</v>
      </c>
      <c r="I27" s="1672"/>
    </row>
    <row r="28" spans="1:9" s="794" customFormat="1" ht="21.95" customHeight="1" x14ac:dyDescent="0.25">
      <c r="A28" s="799">
        <v>16</v>
      </c>
      <c r="B28" s="790" t="s">
        <v>395</v>
      </c>
      <c r="C28" s="790"/>
      <c r="D28" s="800"/>
      <c r="E28" s="801"/>
      <c r="F28" s="793"/>
      <c r="G28" s="1670"/>
      <c r="H28" s="1537"/>
      <c r="I28" s="1672"/>
    </row>
    <row r="29" spans="1:9" s="794" customFormat="1" ht="21.95" customHeight="1" x14ac:dyDescent="0.25">
      <c r="A29" s="799">
        <v>17</v>
      </c>
      <c r="B29" s="802" t="s">
        <v>396</v>
      </c>
      <c r="C29" s="802"/>
      <c r="D29" s="800"/>
      <c r="E29" s="801"/>
      <c r="F29" s="793"/>
      <c r="G29" s="1670"/>
      <c r="H29" s="1537"/>
      <c r="I29" s="1672"/>
    </row>
    <row r="30" spans="1:9" s="794" customFormat="1" ht="21.95" customHeight="1" x14ac:dyDescent="0.25">
      <c r="A30" s="799">
        <v>18</v>
      </c>
      <c r="B30" s="790" t="s">
        <v>397</v>
      </c>
      <c r="C30" s="790"/>
      <c r="D30" s="800"/>
      <c r="E30" s="801"/>
      <c r="F30" s="793"/>
      <c r="G30" s="1670"/>
      <c r="H30" s="1537"/>
      <c r="I30" s="1672"/>
    </row>
    <row r="31" spans="1:9" s="794" customFormat="1" ht="21.95" customHeight="1" x14ac:dyDescent="0.25">
      <c r="A31" s="799">
        <v>18.100000000000001</v>
      </c>
      <c r="B31" s="790" t="s">
        <v>398</v>
      </c>
      <c r="C31" s="790"/>
      <c r="D31" s="800">
        <v>0.86</v>
      </c>
      <c r="E31" s="801"/>
      <c r="F31" s="793">
        <v>1.9580000000000002</v>
      </c>
      <c r="G31" s="1670"/>
      <c r="H31" s="1537">
        <v>0.88</v>
      </c>
      <c r="I31" s="1672"/>
    </row>
    <row r="32" spans="1:9" s="794" customFormat="1" ht="21.95" customHeight="1" x14ac:dyDescent="0.25">
      <c r="A32" s="799">
        <v>18.2</v>
      </c>
      <c r="B32" s="790" t="s">
        <v>399</v>
      </c>
      <c r="C32" s="790"/>
      <c r="D32" s="800"/>
      <c r="E32" s="801"/>
      <c r="F32" s="793"/>
      <c r="G32" s="1670"/>
      <c r="H32" s="1537"/>
      <c r="I32" s="1672"/>
    </row>
    <row r="33" spans="1:9" s="794" customFormat="1" ht="21.95" customHeight="1" x14ac:dyDescent="0.25">
      <c r="A33" s="799">
        <v>18.3</v>
      </c>
      <c r="B33" s="790" t="s">
        <v>400</v>
      </c>
      <c r="C33" s="790"/>
      <c r="D33" s="800"/>
      <c r="E33" s="801"/>
      <c r="F33" s="793"/>
      <c r="G33" s="1670"/>
      <c r="H33" s="1537"/>
      <c r="I33" s="1672"/>
    </row>
    <row r="34" spans="1:9" s="794" customFormat="1" ht="21.95" customHeight="1" x14ac:dyDescent="0.25">
      <c r="A34" s="799">
        <v>18.399999999999999</v>
      </c>
      <c r="B34" s="790" t="s">
        <v>401</v>
      </c>
      <c r="C34" s="790"/>
      <c r="D34" s="800"/>
      <c r="E34" s="801"/>
      <c r="F34" s="793"/>
      <c r="G34" s="1670"/>
      <c r="H34" s="1537"/>
      <c r="I34" s="1672"/>
    </row>
    <row r="35" spans="1:9" s="794" customFormat="1" ht="21.95" customHeight="1" x14ac:dyDescent="0.25">
      <c r="A35" s="799">
        <v>19</v>
      </c>
      <c r="B35" s="790" t="s">
        <v>402</v>
      </c>
      <c r="C35" s="790"/>
      <c r="D35" s="800">
        <v>38.32</v>
      </c>
      <c r="E35" s="801"/>
      <c r="F35" s="793">
        <v>42.152000000000001</v>
      </c>
      <c r="G35" s="1670"/>
      <c r="H35" s="1537">
        <f>36.16+2.4</f>
        <v>38.559999999999995</v>
      </c>
      <c r="I35" s="1672"/>
    </row>
    <row r="36" spans="1:9" s="794" customFormat="1" ht="21.95" customHeight="1" x14ac:dyDescent="0.25">
      <c r="A36" s="799">
        <v>20</v>
      </c>
      <c r="B36" s="802" t="s">
        <v>403</v>
      </c>
      <c r="C36" s="802"/>
      <c r="D36" s="800">
        <v>54.650000000000006</v>
      </c>
      <c r="E36" s="801"/>
      <c r="F36" s="800">
        <v>60.985729100000007</v>
      </c>
      <c r="G36" s="1670"/>
      <c r="H36" s="1538">
        <f>SUM(H13:H35)</f>
        <v>76.050000000000011</v>
      </c>
      <c r="I36" s="1672"/>
    </row>
    <row r="37" spans="1:9" s="794" customFormat="1" ht="21.95" customHeight="1" x14ac:dyDescent="0.25">
      <c r="A37" s="799">
        <v>21</v>
      </c>
      <c r="B37" s="803" t="s">
        <v>404</v>
      </c>
      <c r="C37" s="803"/>
      <c r="D37" s="800">
        <v>0</v>
      </c>
      <c r="E37" s="804"/>
      <c r="F37" s="800">
        <v>0</v>
      </c>
      <c r="G37" s="1671"/>
      <c r="H37" s="1538">
        <v>0</v>
      </c>
      <c r="I37" s="1672"/>
    </row>
    <row r="38" spans="1:9" s="794" customFormat="1" ht="21.75" customHeight="1" x14ac:dyDescent="0.25">
      <c r="A38" s="799">
        <v>22</v>
      </c>
      <c r="B38" s="802" t="s">
        <v>405</v>
      </c>
      <c r="C38" s="802"/>
      <c r="D38" s="805">
        <f>SUM(D36-D37)</f>
        <v>54.650000000000006</v>
      </c>
      <c r="E38" s="1546"/>
      <c r="F38" s="1547">
        <f>F36-F37</f>
        <v>60.985729100000007</v>
      </c>
      <c r="G38" s="1547"/>
      <c r="H38" s="806">
        <f>H36-H37</f>
        <v>76.050000000000011</v>
      </c>
      <c r="I38" s="1672"/>
    </row>
    <row r="39" spans="1:9" s="794" customFormat="1" ht="22.5" customHeight="1" x14ac:dyDescent="0.25">
      <c r="A39" s="1673" t="s">
        <v>406</v>
      </c>
      <c r="B39" s="1674"/>
      <c r="C39" s="1674"/>
      <c r="D39" s="1674"/>
      <c r="E39" s="1674"/>
      <c r="F39" s="1674"/>
      <c r="G39" s="1674"/>
      <c r="H39" s="1674"/>
      <c r="I39" s="1675"/>
    </row>
    <row r="41" spans="1:9" x14ac:dyDescent="0.25">
      <c r="B41" s="16" t="str">
        <f>'D1.1_2019-20_OK'!B39</f>
        <v xml:space="preserve">For KINESCO Power and Utilities Private Limited </v>
      </c>
      <c r="I41" s="807" t="str">
        <f>'D1.1_2019-20_OK'!H39</f>
        <v>As Per our report of even date attached</v>
      </c>
    </row>
    <row r="42" spans="1:9" x14ac:dyDescent="0.25">
      <c r="B42" s="16"/>
      <c r="I42" s="807" t="str">
        <f>'D1.1_2019-20_OK'!H40</f>
        <v xml:space="preserve">For J R S &amp; CO. </v>
      </c>
    </row>
    <row r="43" spans="1:9" x14ac:dyDescent="0.25">
      <c r="B43" s="16"/>
      <c r="I43" s="807" t="str">
        <f>'D1.1_2019-20_OK'!H41</f>
        <v>CHARTERED ACCOUNTANTS</v>
      </c>
    </row>
    <row r="44" spans="1:9" x14ac:dyDescent="0.25">
      <c r="B44" s="16"/>
      <c r="I44" s="807" t="str">
        <f>'D1.1_2019-20_OK'!H42</f>
        <v>FIRM REGN NO:008085S</v>
      </c>
    </row>
    <row r="45" spans="1:9" x14ac:dyDescent="0.25">
      <c r="B45" s="16"/>
      <c r="I45" s="807"/>
    </row>
    <row r="46" spans="1:9" x14ac:dyDescent="0.25">
      <c r="B46" s="16"/>
      <c r="I46" s="807"/>
    </row>
    <row r="47" spans="1:9" x14ac:dyDescent="0.25">
      <c r="B47" s="16" t="str">
        <f>'D1.1_2019-20_OK'!B44</f>
        <v>T M AJITHKUMAR</v>
      </c>
      <c r="I47" s="807"/>
    </row>
    <row r="48" spans="1:9" x14ac:dyDescent="0.25">
      <c r="B48" s="16" t="str">
        <f>'D1.1_2019-20_OK'!B45</f>
        <v>CHIEF EXECUTIVE OFFICER</v>
      </c>
      <c r="I48" s="807" t="str">
        <f>'D1.1_2019-20_OK'!H45</f>
        <v>RAJESH RAMACHANDRAN</v>
      </c>
    </row>
    <row r="49" spans="2:9" x14ac:dyDescent="0.25">
      <c r="B49" s="16"/>
      <c r="I49" s="807" t="str">
        <f>'D1.1_2019-20_OK'!H46</f>
        <v>PARTNER</v>
      </c>
    </row>
    <row r="50" spans="2:9" x14ac:dyDescent="0.25">
      <c r="B50" s="16" t="str">
        <f>'D1.1_2019-20_OK'!B47</f>
        <v>PLACE : KAKKANAD</v>
      </c>
      <c r="I50" s="807" t="str">
        <f>'D1.1_2019-20_OK'!H47</f>
        <v>M.NO. 206211</v>
      </c>
    </row>
    <row r="51" spans="2:9" x14ac:dyDescent="0.25">
      <c r="B51" s="16" t="str">
        <f>'D1.1_2019-20_OK'!B48</f>
        <v>DATE   : 10.08.2021</v>
      </c>
      <c r="I51" s="807" t="str">
        <f>'D1.1_2019-20_OK'!H48</f>
        <v>UDIN - 21206211AAAAEX8318</v>
      </c>
    </row>
  </sheetData>
  <mergeCells count="12">
    <mergeCell ref="G13:G37"/>
    <mergeCell ref="I13:I38"/>
    <mergeCell ref="A39:I39"/>
    <mergeCell ref="C7:G8"/>
    <mergeCell ref="B2:H2"/>
    <mergeCell ref="B4:H4"/>
    <mergeCell ref="F10:H10"/>
    <mergeCell ref="D10:E10"/>
    <mergeCell ref="A10:A11"/>
    <mergeCell ref="B10:B11"/>
    <mergeCell ref="C10:C11"/>
    <mergeCell ref="I10:I11"/>
  </mergeCells>
  <printOptions horizontalCentered="1"/>
  <pageMargins left="0.35433070866141736" right="0.35433070866141736" top="0.47244094488188981" bottom="0.47244094488188981" header="0.35433070866141736" footer="0.31496062992125984"/>
  <pageSetup paperSize="9" scale="5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62"/>
  <sheetViews>
    <sheetView view="pageBreakPreview" topLeftCell="C27" zoomScale="68" zoomScaleNormal="60" zoomScaleSheetLayoutView="68" workbookViewId="0">
      <selection activeCell="O10" sqref="O10"/>
    </sheetView>
  </sheetViews>
  <sheetFormatPr defaultColWidth="8" defaultRowHeight="15.75" x14ac:dyDescent="0.25"/>
  <cols>
    <col min="1" max="1" width="5.5703125" style="772" customWidth="1"/>
    <col min="2" max="2" width="53.85546875" style="773" customWidth="1"/>
    <col min="3" max="3" width="16" style="773" customWidth="1"/>
    <col min="4" max="8" width="22.7109375" style="773" customWidth="1"/>
    <col min="9" max="9" width="20.42578125" style="773" customWidth="1"/>
    <col min="10" max="10" width="12.85546875" style="458" customWidth="1"/>
    <col min="11" max="16384" width="8" style="458"/>
  </cols>
  <sheetData>
    <row r="1" spans="1:9" ht="16.5" thickBot="1" x14ac:dyDescent="0.3"/>
    <row r="2" spans="1:9" ht="19.5" thickBot="1" x14ac:dyDescent="0.35">
      <c r="B2" s="1677" t="s">
        <v>29</v>
      </c>
      <c r="C2" s="1678"/>
      <c r="D2" s="1678"/>
      <c r="E2" s="1678"/>
      <c r="F2" s="1678"/>
      <c r="G2" s="1678"/>
      <c r="H2" s="1679"/>
      <c r="I2" s="16"/>
    </row>
    <row r="3" spans="1:9" ht="16.5" thickBot="1" x14ac:dyDescent="0.3">
      <c r="B3" s="1506"/>
      <c r="C3" s="1506"/>
      <c r="D3" s="1506"/>
      <c r="E3" s="1506"/>
      <c r="F3" s="1506"/>
      <c r="G3" s="1506"/>
      <c r="H3" s="1506"/>
      <c r="I3" s="16"/>
    </row>
    <row r="4" spans="1:9" ht="19.5" thickBot="1" x14ac:dyDescent="0.35">
      <c r="B4" s="1677" t="s">
        <v>30</v>
      </c>
      <c r="C4" s="1678"/>
      <c r="D4" s="1678"/>
      <c r="E4" s="1678"/>
      <c r="F4" s="1678"/>
      <c r="G4" s="1678"/>
      <c r="H4" s="1679"/>
      <c r="I4" s="16"/>
    </row>
    <row r="5" spans="1:9" x14ac:dyDescent="0.25">
      <c r="B5" s="16"/>
      <c r="C5" s="16"/>
      <c r="D5" s="16"/>
      <c r="E5" s="16"/>
      <c r="F5" s="16"/>
      <c r="G5" s="16"/>
      <c r="H5" s="16"/>
      <c r="I5" s="16"/>
    </row>
    <row r="6" spans="1:9" s="460" customFormat="1" x14ac:dyDescent="0.25">
      <c r="A6" s="778"/>
      <c r="B6" s="779" t="s">
        <v>95</v>
      </c>
      <c r="C6" s="773" t="str">
        <f>Index!C4</f>
        <v>KINESCO Power and Utilities Private Limited</v>
      </c>
      <c r="D6" s="773"/>
      <c r="E6" s="773"/>
      <c r="F6" s="773"/>
      <c r="G6" s="773"/>
      <c r="H6" s="773"/>
      <c r="I6" s="773"/>
    </row>
    <row r="7" spans="1:9" s="460" customFormat="1" x14ac:dyDescent="0.25">
      <c r="A7" s="778"/>
      <c r="B7" s="779" t="s">
        <v>97</v>
      </c>
      <c r="C7" s="1676" t="str">
        <f>Index!C5</f>
        <v>Infopark and KINFRA Park, Kakkanad, KINFRA Hi Tech Park, Kalamassery, KIITP, Kanjikode and KINFRA Mega Food Park, Kanjikode, Palakkad</v>
      </c>
      <c r="D7" s="1676"/>
      <c r="E7" s="1676"/>
      <c r="F7" s="1676"/>
      <c r="G7" s="1676"/>
      <c r="H7" s="1676"/>
      <c r="I7" s="773"/>
    </row>
    <row r="8" spans="1:9" s="460" customFormat="1" x14ac:dyDescent="0.25">
      <c r="A8" s="778"/>
      <c r="B8" s="773"/>
      <c r="C8" s="1676"/>
      <c r="D8" s="1676"/>
      <c r="E8" s="1676"/>
      <c r="F8" s="1676"/>
      <c r="G8" s="1676"/>
      <c r="H8" s="1676"/>
      <c r="I8" s="773"/>
    </row>
    <row r="9" spans="1:9" ht="16.5" thickBot="1" x14ac:dyDescent="0.3">
      <c r="I9" s="773" t="s">
        <v>98</v>
      </c>
    </row>
    <row r="10" spans="1:9" ht="29.25" customHeight="1" x14ac:dyDescent="0.25">
      <c r="A10" s="1685" t="s">
        <v>252</v>
      </c>
      <c r="B10" s="1687" t="s">
        <v>4</v>
      </c>
      <c r="C10" s="1696" t="s">
        <v>367</v>
      </c>
      <c r="D10" s="1680" t="s">
        <v>255</v>
      </c>
      <c r="E10" s="1682"/>
      <c r="F10" s="1698" t="s">
        <v>256</v>
      </c>
      <c r="G10" s="1699"/>
      <c r="H10" s="1700"/>
      <c r="I10" s="1691" t="s">
        <v>121</v>
      </c>
    </row>
    <row r="11" spans="1:9" ht="32.25" customHeight="1" x14ac:dyDescent="0.25">
      <c r="A11" s="1686"/>
      <c r="B11" s="1688"/>
      <c r="C11" s="1697"/>
      <c r="D11" s="784" t="s">
        <v>371</v>
      </c>
      <c r="E11" s="784" t="s">
        <v>379</v>
      </c>
      <c r="F11" s="784" t="s">
        <v>446</v>
      </c>
      <c r="G11" s="784" t="s">
        <v>379</v>
      </c>
      <c r="H11" s="784" t="s">
        <v>445</v>
      </c>
      <c r="I11" s="1692"/>
    </row>
    <row r="12" spans="1:9" ht="22.5" customHeight="1" x14ac:dyDescent="0.25">
      <c r="A12" s="785">
        <v>1</v>
      </c>
      <c r="B12" s="786">
        <v>2</v>
      </c>
      <c r="C12" s="786">
        <v>3</v>
      </c>
      <c r="D12" s="786">
        <v>4</v>
      </c>
      <c r="E12" s="787">
        <v>5</v>
      </c>
      <c r="F12" s="787">
        <v>6</v>
      </c>
      <c r="G12" s="787">
        <v>7</v>
      </c>
      <c r="H12" s="787">
        <v>8</v>
      </c>
      <c r="I12" s="1480">
        <v>9</v>
      </c>
    </row>
    <row r="13" spans="1:9" s="464" customFormat="1" ht="21.95" customHeight="1" x14ac:dyDescent="0.25">
      <c r="A13" s="789">
        <v>1</v>
      </c>
      <c r="B13" s="790" t="s">
        <v>409</v>
      </c>
      <c r="C13" s="790"/>
      <c r="D13" s="793">
        <v>13.04</v>
      </c>
      <c r="E13" s="1669"/>
      <c r="F13" s="793">
        <v>14.343999999999999</v>
      </c>
      <c r="G13" s="808"/>
      <c r="H13" s="1537">
        <v>13.03</v>
      </c>
      <c r="I13" s="1693"/>
    </row>
    <row r="14" spans="1:9" s="464" customFormat="1" ht="21.95" customHeight="1" x14ac:dyDescent="0.25">
      <c r="A14" s="789">
        <f>A13+1</f>
        <v>2</v>
      </c>
      <c r="B14" s="790" t="s">
        <v>410</v>
      </c>
      <c r="C14" s="790"/>
      <c r="D14" s="793">
        <v>1.06</v>
      </c>
      <c r="E14" s="1670"/>
      <c r="F14" s="793">
        <v>1.1660000000000001</v>
      </c>
      <c r="G14" s="809"/>
      <c r="H14" s="1537">
        <v>1.54</v>
      </c>
      <c r="I14" s="1694"/>
    </row>
    <row r="15" spans="1:9" s="464" customFormat="1" ht="21.95" customHeight="1" x14ac:dyDescent="0.25">
      <c r="A15" s="789">
        <f t="shared" ref="A15:A49" si="0">A14+1</f>
        <v>3</v>
      </c>
      <c r="B15" s="790" t="s">
        <v>411</v>
      </c>
      <c r="C15" s="790"/>
      <c r="D15" s="793">
        <v>0.35</v>
      </c>
      <c r="E15" s="1670"/>
      <c r="F15" s="793">
        <v>0.38500000000000001</v>
      </c>
      <c r="G15" s="809"/>
      <c r="H15" s="1537">
        <f>0.51+0.06+0.09</f>
        <v>0.66</v>
      </c>
      <c r="I15" s="1694"/>
    </row>
    <row r="16" spans="1:9" s="464" customFormat="1" ht="21.95" customHeight="1" x14ac:dyDescent="0.25">
      <c r="A16" s="789">
        <f t="shared" si="0"/>
        <v>4</v>
      </c>
      <c r="B16" s="790" t="s">
        <v>412</v>
      </c>
      <c r="C16" s="790"/>
      <c r="D16" s="793">
        <v>0.01</v>
      </c>
      <c r="E16" s="1670"/>
      <c r="F16" s="793">
        <v>1.1000000000000001E-2</v>
      </c>
      <c r="G16" s="809"/>
      <c r="H16" s="1537">
        <f>3.25+0.05</f>
        <v>3.3</v>
      </c>
      <c r="I16" s="1694"/>
    </row>
    <row r="17" spans="1:9" s="464" customFormat="1" ht="21.95" customHeight="1" x14ac:dyDescent="0.25">
      <c r="A17" s="789">
        <f t="shared" si="0"/>
        <v>5</v>
      </c>
      <c r="B17" s="790" t="s">
        <v>413</v>
      </c>
      <c r="C17" s="790"/>
      <c r="D17" s="793">
        <v>1.49</v>
      </c>
      <c r="E17" s="1670"/>
      <c r="F17" s="793">
        <v>1.639</v>
      </c>
      <c r="G17" s="809"/>
      <c r="H17" s="1537">
        <v>1.62</v>
      </c>
      <c r="I17" s="1694"/>
    </row>
    <row r="18" spans="1:9" s="464" customFormat="1" ht="21.95" customHeight="1" x14ac:dyDescent="0.25">
      <c r="A18" s="789">
        <f t="shared" si="0"/>
        <v>6</v>
      </c>
      <c r="B18" s="790" t="s">
        <v>414</v>
      </c>
      <c r="C18" s="790"/>
      <c r="D18" s="793"/>
      <c r="E18" s="1670"/>
      <c r="F18" s="793"/>
      <c r="G18" s="809"/>
      <c r="H18" s="1537"/>
      <c r="I18" s="1694"/>
    </row>
    <row r="19" spans="1:9" s="464" customFormat="1" ht="21.95" customHeight="1" x14ac:dyDescent="0.25">
      <c r="A19" s="789">
        <f t="shared" si="0"/>
        <v>7</v>
      </c>
      <c r="B19" s="790" t="s">
        <v>415</v>
      </c>
      <c r="C19" s="790"/>
      <c r="D19" s="793">
        <v>5.91</v>
      </c>
      <c r="E19" s="1670"/>
      <c r="F19" s="793">
        <v>6.5010000000000003</v>
      </c>
      <c r="G19" s="809"/>
      <c r="H19" s="1537">
        <v>6.13</v>
      </c>
      <c r="I19" s="1694"/>
    </row>
    <row r="20" spans="1:9" s="464" customFormat="1" ht="21.95" customHeight="1" x14ac:dyDescent="0.25">
      <c r="A20" s="789">
        <f t="shared" si="0"/>
        <v>8</v>
      </c>
      <c r="B20" s="790" t="s">
        <v>416</v>
      </c>
      <c r="C20" s="790"/>
      <c r="D20" s="793">
        <v>1.3</v>
      </c>
      <c r="E20" s="1670"/>
      <c r="F20" s="793">
        <v>0</v>
      </c>
      <c r="G20" s="809"/>
      <c r="H20" s="1537">
        <v>0.93</v>
      </c>
      <c r="I20" s="1694"/>
    </row>
    <row r="21" spans="1:9" s="464" customFormat="1" ht="21.95" customHeight="1" x14ac:dyDescent="0.25">
      <c r="A21" s="789">
        <f t="shared" si="0"/>
        <v>9</v>
      </c>
      <c r="B21" s="790" t="s">
        <v>417</v>
      </c>
      <c r="C21" s="790"/>
      <c r="D21" s="793"/>
      <c r="E21" s="1670"/>
      <c r="F21" s="793"/>
      <c r="G21" s="809"/>
      <c r="H21" s="1537"/>
      <c r="I21" s="1694"/>
    </row>
    <row r="22" spans="1:9" s="464" customFormat="1" ht="21.95" customHeight="1" x14ac:dyDescent="0.25">
      <c r="A22" s="789">
        <f t="shared" si="0"/>
        <v>10</v>
      </c>
      <c r="B22" s="790" t="s">
        <v>418</v>
      </c>
      <c r="C22" s="790"/>
      <c r="D22" s="793">
        <v>7.42</v>
      </c>
      <c r="E22" s="1670"/>
      <c r="F22" s="793">
        <v>8.1620000000000008</v>
      </c>
      <c r="G22" s="809"/>
      <c r="H22" s="1537">
        <v>7.12</v>
      </c>
      <c r="I22" s="1694"/>
    </row>
    <row r="23" spans="1:9" s="464" customFormat="1" ht="21.95" customHeight="1" x14ac:dyDescent="0.25">
      <c r="A23" s="789">
        <f t="shared" si="0"/>
        <v>11</v>
      </c>
      <c r="B23" s="1507" t="s">
        <v>419</v>
      </c>
      <c r="C23" s="790"/>
      <c r="D23" s="793">
        <v>0.93</v>
      </c>
      <c r="E23" s="1670"/>
      <c r="F23" s="793">
        <v>1.0230000000000001</v>
      </c>
      <c r="G23" s="809"/>
      <c r="H23" s="1537">
        <v>0.72</v>
      </c>
      <c r="I23" s="1694"/>
    </row>
    <row r="24" spans="1:9" s="464" customFormat="1" ht="21.95" customHeight="1" x14ac:dyDescent="0.25">
      <c r="A24" s="789">
        <f t="shared" si="0"/>
        <v>12</v>
      </c>
      <c r="B24" s="1507" t="s">
        <v>420</v>
      </c>
      <c r="C24" s="790"/>
      <c r="D24" s="793"/>
      <c r="E24" s="1670"/>
      <c r="F24" s="793"/>
      <c r="G24" s="809"/>
      <c r="H24" s="1537"/>
      <c r="I24" s="1694"/>
    </row>
    <row r="25" spans="1:9" s="464" customFormat="1" ht="21.95" customHeight="1" x14ac:dyDescent="0.25">
      <c r="A25" s="789">
        <f t="shared" si="0"/>
        <v>13</v>
      </c>
      <c r="B25" s="1507" t="s">
        <v>421</v>
      </c>
      <c r="C25" s="790"/>
      <c r="D25" s="793">
        <v>0.72</v>
      </c>
      <c r="E25" s="1670"/>
      <c r="F25" s="793">
        <v>0.79200000000000004</v>
      </c>
      <c r="G25" s="809"/>
      <c r="H25" s="1537">
        <v>0.46</v>
      </c>
      <c r="I25" s="1694"/>
    </row>
    <row r="26" spans="1:9" s="464" customFormat="1" ht="21.95" customHeight="1" x14ac:dyDescent="0.25">
      <c r="A26" s="789">
        <f t="shared" si="0"/>
        <v>14</v>
      </c>
      <c r="B26" s="1507" t="s">
        <v>422</v>
      </c>
      <c r="C26" s="790"/>
      <c r="D26" s="793"/>
      <c r="E26" s="1670"/>
      <c r="F26" s="793"/>
      <c r="G26" s="809"/>
      <c r="H26" s="1537"/>
      <c r="I26" s="1694"/>
    </row>
    <row r="27" spans="1:9" s="464" customFormat="1" ht="21.95" customHeight="1" x14ac:dyDescent="0.25">
      <c r="A27" s="789">
        <f t="shared" si="0"/>
        <v>15</v>
      </c>
      <c r="B27" s="1507" t="s">
        <v>423</v>
      </c>
      <c r="C27" s="790"/>
      <c r="D27" s="800">
        <v>1.41</v>
      </c>
      <c r="E27" s="1670"/>
      <c r="F27" s="793">
        <v>1.5509999999999999</v>
      </c>
      <c r="G27" s="809"/>
      <c r="H27" s="1537">
        <v>0.98</v>
      </c>
      <c r="I27" s="1694"/>
    </row>
    <row r="28" spans="1:9" s="464" customFormat="1" ht="21.95" customHeight="1" x14ac:dyDescent="0.25">
      <c r="A28" s="789">
        <f t="shared" si="0"/>
        <v>16</v>
      </c>
      <c r="B28" s="1507" t="s">
        <v>424</v>
      </c>
      <c r="C28" s="790"/>
      <c r="D28" s="800"/>
      <c r="E28" s="1670"/>
      <c r="F28" s="793"/>
      <c r="G28" s="809"/>
      <c r="H28" s="1537"/>
      <c r="I28" s="1694"/>
    </row>
    <row r="29" spans="1:9" s="464" customFormat="1" ht="21.95" customHeight="1" x14ac:dyDescent="0.25">
      <c r="A29" s="789">
        <f t="shared" si="0"/>
        <v>17</v>
      </c>
      <c r="B29" s="1507" t="s">
        <v>425</v>
      </c>
      <c r="C29" s="790"/>
      <c r="D29" s="800">
        <v>20.3</v>
      </c>
      <c r="E29" s="1670"/>
      <c r="F29" s="793"/>
      <c r="G29" s="809"/>
      <c r="H29" s="1537">
        <v>0.3</v>
      </c>
      <c r="I29" s="1694"/>
    </row>
    <row r="30" spans="1:9" s="464" customFormat="1" ht="21.95" customHeight="1" x14ac:dyDescent="0.25">
      <c r="A30" s="789">
        <f t="shared" si="0"/>
        <v>18</v>
      </c>
      <c r="B30" s="1507" t="s">
        <v>426</v>
      </c>
      <c r="C30" s="790"/>
      <c r="D30" s="800">
        <v>3.63</v>
      </c>
      <c r="E30" s="1670"/>
      <c r="F30" s="793">
        <v>3.9930000000000003</v>
      </c>
      <c r="G30" s="809"/>
      <c r="H30" s="1537">
        <v>2.9</v>
      </c>
      <c r="I30" s="1694"/>
    </row>
    <row r="31" spans="1:9" s="464" customFormat="1" ht="21.95" customHeight="1" x14ac:dyDescent="0.25">
      <c r="A31" s="789">
        <f t="shared" si="0"/>
        <v>19</v>
      </c>
      <c r="B31" s="1507" t="s">
        <v>427</v>
      </c>
      <c r="C31" s="790"/>
      <c r="D31" s="800">
        <v>0.73</v>
      </c>
      <c r="E31" s="1670"/>
      <c r="F31" s="793">
        <v>1.276</v>
      </c>
      <c r="G31" s="809"/>
      <c r="H31" s="1537">
        <v>1.54</v>
      </c>
      <c r="I31" s="1694"/>
    </row>
    <row r="32" spans="1:9" s="464" customFormat="1" ht="21.95" customHeight="1" x14ac:dyDescent="0.25">
      <c r="A32" s="789">
        <f t="shared" si="0"/>
        <v>20</v>
      </c>
      <c r="B32" s="1507" t="s">
        <v>428</v>
      </c>
      <c r="C32" s="790"/>
      <c r="D32" s="800"/>
      <c r="E32" s="1670"/>
      <c r="F32" s="793"/>
      <c r="G32" s="809"/>
      <c r="H32" s="1537"/>
      <c r="I32" s="1694"/>
    </row>
    <row r="33" spans="1:9" s="464" customFormat="1" ht="21.95" customHeight="1" x14ac:dyDescent="0.25">
      <c r="A33" s="789">
        <f t="shared" si="0"/>
        <v>21</v>
      </c>
      <c r="B33" s="1507" t="s">
        <v>429</v>
      </c>
      <c r="C33" s="790"/>
      <c r="D33" s="800">
        <v>51.81</v>
      </c>
      <c r="E33" s="1670"/>
      <c r="F33" s="793">
        <v>54.677884858507227</v>
      </c>
      <c r="G33" s="809"/>
      <c r="H33" s="1537">
        <v>55.54</v>
      </c>
      <c r="I33" s="1694"/>
    </row>
    <row r="34" spans="1:9" s="464" customFormat="1" ht="21.95" customHeight="1" x14ac:dyDescent="0.25">
      <c r="A34" s="789">
        <f t="shared" si="0"/>
        <v>22</v>
      </c>
      <c r="B34" s="790" t="s">
        <v>430</v>
      </c>
      <c r="C34" s="790"/>
      <c r="D34" s="800"/>
      <c r="E34" s="1670"/>
      <c r="F34" s="793"/>
      <c r="G34" s="809"/>
      <c r="H34" s="1537"/>
      <c r="I34" s="1694"/>
    </row>
    <row r="35" spans="1:9" s="464" customFormat="1" ht="21.95" customHeight="1" x14ac:dyDescent="0.25">
      <c r="A35" s="789">
        <f t="shared" si="0"/>
        <v>23</v>
      </c>
      <c r="B35" s="790" t="s">
        <v>431</v>
      </c>
      <c r="C35" s="790"/>
      <c r="D35" s="800">
        <v>0.34</v>
      </c>
      <c r="E35" s="1670"/>
      <c r="F35" s="793">
        <v>0.37400000000000005</v>
      </c>
      <c r="G35" s="809"/>
      <c r="H35" s="1537"/>
      <c r="I35" s="1694"/>
    </row>
    <row r="36" spans="1:9" s="464" customFormat="1" ht="21.95" customHeight="1" x14ac:dyDescent="0.25">
      <c r="A36" s="789">
        <f t="shared" si="0"/>
        <v>24</v>
      </c>
      <c r="B36" s="790" t="s">
        <v>432</v>
      </c>
      <c r="C36" s="790"/>
      <c r="D36" s="800"/>
      <c r="E36" s="1670"/>
      <c r="F36" s="793">
        <v>7.15</v>
      </c>
      <c r="G36" s="809"/>
      <c r="H36" s="1537"/>
      <c r="I36" s="1694"/>
    </row>
    <row r="37" spans="1:9" s="464" customFormat="1" ht="21.95" customHeight="1" x14ac:dyDescent="0.25">
      <c r="A37" s="789">
        <f t="shared" si="0"/>
        <v>25</v>
      </c>
      <c r="B37" s="790" t="s">
        <v>433</v>
      </c>
      <c r="C37" s="790"/>
      <c r="D37" s="800">
        <v>0.42</v>
      </c>
      <c r="E37" s="1670"/>
      <c r="F37" s="793">
        <v>1.859</v>
      </c>
      <c r="G37" s="809"/>
      <c r="H37" s="1537">
        <f>0.39+0.29</f>
        <v>0.67999999999999994</v>
      </c>
      <c r="I37" s="1694"/>
    </row>
    <row r="38" spans="1:9" s="464" customFormat="1" ht="21.95" customHeight="1" x14ac:dyDescent="0.25">
      <c r="A38" s="789">
        <f t="shared" si="0"/>
        <v>26</v>
      </c>
      <c r="B38" s="790" t="s">
        <v>434</v>
      </c>
      <c r="C38" s="790"/>
      <c r="D38" s="800">
        <v>11.81</v>
      </c>
      <c r="E38" s="1670"/>
      <c r="F38" s="793">
        <v>12.991000000000001</v>
      </c>
      <c r="G38" s="809"/>
      <c r="H38" s="1537">
        <f>1.83+8.48</f>
        <v>10.31</v>
      </c>
      <c r="I38" s="1694"/>
    </row>
    <row r="39" spans="1:9" s="464" customFormat="1" ht="21.95" customHeight="1" x14ac:dyDescent="0.25">
      <c r="A39" s="789">
        <f t="shared" si="0"/>
        <v>27</v>
      </c>
      <c r="B39" s="790" t="s">
        <v>435</v>
      </c>
      <c r="C39" s="790"/>
      <c r="D39" s="800"/>
      <c r="E39" s="1670"/>
      <c r="F39" s="793"/>
      <c r="G39" s="809"/>
      <c r="H39" s="1537"/>
      <c r="I39" s="1694"/>
    </row>
    <row r="40" spans="1:9" s="464" customFormat="1" ht="21.95" customHeight="1" x14ac:dyDescent="0.25">
      <c r="A40" s="789">
        <f t="shared" si="0"/>
        <v>28</v>
      </c>
      <c r="B40" s="790" t="s">
        <v>436</v>
      </c>
      <c r="C40" s="790"/>
      <c r="D40" s="800"/>
      <c r="E40" s="1670"/>
      <c r="F40" s="793"/>
      <c r="G40" s="809"/>
      <c r="H40" s="1537"/>
      <c r="I40" s="1694"/>
    </row>
    <row r="41" spans="1:9" s="464" customFormat="1" ht="21.95" customHeight="1" x14ac:dyDescent="0.25">
      <c r="A41" s="789">
        <f t="shared" si="0"/>
        <v>29</v>
      </c>
      <c r="B41" s="790" t="s">
        <v>437</v>
      </c>
      <c r="C41" s="790"/>
      <c r="D41" s="800"/>
      <c r="E41" s="1670"/>
      <c r="F41" s="793"/>
      <c r="G41" s="809"/>
      <c r="H41" s="1537"/>
      <c r="I41" s="1694"/>
    </row>
    <row r="42" spans="1:9" s="464" customFormat="1" ht="21.95" customHeight="1" x14ac:dyDescent="0.25">
      <c r="A42" s="789">
        <f t="shared" si="0"/>
        <v>30</v>
      </c>
      <c r="B42" s="790" t="s">
        <v>438</v>
      </c>
      <c r="C42" s="790"/>
      <c r="D42" s="800"/>
      <c r="E42" s="1670"/>
      <c r="F42" s="793"/>
      <c r="G42" s="809"/>
      <c r="H42" s="1537"/>
      <c r="I42" s="1694"/>
    </row>
    <row r="43" spans="1:9" s="464" customFormat="1" ht="21.95" customHeight="1" x14ac:dyDescent="0.25">
      <c r="A43" s="789">
        <f t="shared" si="0"/>
        <v>31</v>
      </c>
      <c r="B43" s="790" t="s">
        <v>439</v>
      </c>
      <c r="C43" s="790"/>
      <c r="D43" s="800"/>
      <c r="E43" s="1670"/>
      <c r="F43" s="793"/>
      <c r="G43" s="809"/>
      <c r="H43" s="1537"/>
      <c r="I43" s="1694"/>
    </row>
    <row r="44" spans="1:9" s="464" customFormat="1" ht="21.95" customHeight="1" x14ac:dyDescent="0.25">
      <c r="A44" s="789">
        <f t="shared" si="0"/>
        <v>32</v>
      </c>
      <c r="B44" s="790" t="s">
        <v>440</v>
      </c>
      <c r="C44" s="790"/>
      <c r="D44" s="800"/>
      <c r="E44" s="1670"/>
      <c r="F44" s="793"/>
      <c r="G44" s="809"/>
      <c r="H44" s="1537"/>
      <c r="I44" s="1694"/>
    </row>
    <row r="45" spans="1:9" s="464" customFormat="1" ht="21.95" customHeight="1" x14ac:dyDescent="0.25">
      <c r="A45" s="789">
        <f t="shared" si="0"/>
        <v>33</v>
      </c>
      <c r="B45" s="790" t="s">
        <v>441</v>
      </c>
      <c r="C45" s="790"/>
      <c r="D45" s="800">
        <v>0.89</v>
      </c>
      <c r="E45" s="1670"/>
      <c r="F45" s="793">
        <v>3.806</v>
      </c>
      <c r="G45" s="809"/>
      <c r="H45" s="1537" t="e">
        <f>#REF!</f>
        <v>#REF!</v>
      </c>
      <c r="I45" s="1694"/>
    </row>
    <row r="46" spans="1:9" s="464" customFormat="1" ht="21.95" customHeight="1" x14ac:dyDescent="0.25">
      <c r="A46" s="789">
        <f t="shared" si="0"/>
        <v>34</v>
      </c>
      <c r="B46" s="1508" t="s">
        <v>442</v>
      </c>
      <c r="C46" s="1508"/>
      <c r="D46" s="1509">
        <v>123.57000000000001</v>
      </c>
      <c r="E46" s="1670"/>
      <c r="F46" s="1509">
        <v>121.70088485850722</v>
      </c>
      <c r="G46" s="1510"/>
      <c r="H46" s="1539" t="e">
        <f>SUM(H13:H45)</f>
        <v>#REF!</v>
      </c>
      <c r="I46" s="1694"/>
    </row>
    <row r="47" spans="1:9" s="464" customFormat="1" ht="21.95" customHeight="1" x14ac:dyDescent="0.25">
      <c r="A47" s="789">
        <f t="shared" si="0"/>
        <v>35</v>
      </c>
      <c r="B47" s="810" t="s">
        <v>443</v>
      </c>
      <c r="C47" s="1508"/>
      <c r="D47" s="800">
        <v>51.81</v>
      </c>
      <c r="E47" s="1670"/>
      <c r="F47" s="793">
        <v>54.677884858507227</v>
      </c>
      <c r="G47" s="809"/>
      <c r="H47" s="1537">
        <v>55.54</v>
      </c>
      <c r="I47" s="1694"/>
    </row>
    <row r="48" spans="1:9" s="464" customFormat="1" ht="21.95" customHeight="1" x14ac:dyDescent="0.25">
      <c r="A48" s="789">
        <f t="shared" si="0"/>
        <v>36</v>
      </c>
      <c r="B48" s="1507" t="s">
        <v>404</v>
      </c>
      <c r="C48" s="1507"/>
      <c r="D48" s="800">
        <v>0</v>
      </c>
      <c r="E48" s="1671"/>
      <c r="F48" s="800">
        <v>0</v>
      </c>
      <c r="G48" s="811"/>
      <c r="H48" s="1538">
        <v>0</v>
      </c>
      <c r="I48" s="1694"/>
    </row>
    <row r="49" spans="1:9" s="464" customFormat="1" ht="27" customHeight="1" x14ac:dyDescent="0.25">
      <c r="A49" s="789">
        <f t="shared" si="0"/>
        <v>37</v>
      </c>
      <c r="B49" s="1508" t="s">
        <v>444</v>
      </c>
      <c r="C49" s="1508"/>
      <c r="D49" s="1511">
        <f>D46-D48</f>
        <v>123.57000000000001</v>
      </c>
      <c r="E49" s="1548"/>
      <c r="F49" s="806">
        <f>F46</f>
        <v>121.70088485850722</v>
      </c>
      <c r="G49" s="1547"/>
      <c r="H49" s="806" t="e">
        <f>H46</f>
        <v>#REF!</v>
      </c>
      <c r="I49" s="1695"/>
    </row>
    <row r="51" spans="1:9" x14ac:dyDescent="0.25">
      <c r="B51" s="16" t="str">
        <f>'D1.1_2019-20_OK'!B39</f>
        <v xml:space="preserve">For KINESCO Power and Utilities Private Limited </v>
      </c>
      <c r="I51" s="807" t="str">
        <f>'D1.1_2019-20_OK'!H39</f>
        <v>As Per our report of even date attached</v>
      </c>
    </row>
    <row r="52" spans="1:9" x14ac:dyDescent="0.25">
      <c r="B52" s="16"/>
      <c r="I52" s="807" t="str">
        <f>'D1.1_2019-20_OK'!H40</f>
        <v xml:space="preserve">For J R S &amp; CO. </v>
      </c>
    </row>
    <row r="53" spans="1:9" x14ac:dyDescent="0.25">
      <c r="B53" s="16"/>
      <c r="I53" s="807" t="str">
        <f>'D1.1_2019-20_OK'!H41</f>
        <v>CHARTERED ACCOUNTANTS</v>
      </c>
    </row>
    <row r="54" spans="1:9" x14ac:dyDescent="0.25">
      <c r="B54" s="16"/>
      <c r="I54" s="807" t="str">
        <f>'D1.1_2019-20_OK'!H42</f>
        <v>FIRM REGN NO:008085S</v>
      </c>
    </row>
    <row r="55" spans="1:9" x14ac:dyDescent="0.25">
      <c r="B55" s="16"/>
      <c r="I55" s="807"/>
    </row>
    <row r="56" spans="1:9" x14ac:dyDescent="0.25">
      <c r="B56" s="16" t="str">
        <f>'D1.1_2019-20_OK'!B44</f>
        <v>T M AJITHKUMAR</v>
      </c>
      <c r="I56" s="807"/>
    </row>
    <row r="57" spans="1:9" x14ac:dyDescent="0.25">
      <c r="B57" s="16" t="str">
        <f>'D1.1_2019-20_OK'!B45</f>
        <v>CHIEF EXECUTIVE OFFICER</v>
      </c>
      <c r="I57" s="807" t="str">
        <f>'D1.1_2019-20_OK'!H45</f>
        <v>RAJESH RAMACHANDRAN</v>
      </c>
    </row>
    <row r="58" spans="1:9" x14ac:dyDescent="0.25">
      <c r="B58" s="16"/>
      <c r="I58" s="807" t="str">
        <f>'D1.1_2019-20_OK'!H46</f>
        <v>PARTNER</v>
      </c>
    </row>
    <row r="59" spans="1:9" x14ac:dyDescent="0.25">
      <c r="B59" s="16" t="str">
        <f>'D1.1_2019-20_OK'!B47</f>
        <v>PLACE : KAKKANAD</v>
      </c>
      <c r="I59" s="807" t="str">
        <f>'D1.1_2019-20_OK'!H47</f>
        <v>M.NO. 206211</v>
      </c>
    </row>
    <row r="60" spans="1:9" x14ac:dyDescent="0.25">
      <c r="B60" s="16" t="str">
        <f>'D1.1_2019-20_OK'!B48</f>
        <v>DATE   : 10.08.2021</v>
      </c>
      <c r="I60" s="807" t="str">
        <f>'D1.1_2019-20_OK'!H48</f>
        <v>UDIN - 21206211AAAAEX8318</v>
      </c>
    </row>
    <row r="61" spans="1:9" x14ac:dyDescent="0.25">
      <c r="B61" s="16"/>
      <c r="I61" s="807"/>
    </row>
    <row r="62" spans="1:9" x14ac:dyDescent="0.25">
      <c r="B62" s="16"/>
      <c r="I62" s="782"/>
    </row>
  </sheetData>
  <mergeCells count="11">
    <mergeCell ref="A10:A11"/>
    <mergeCell ref="B10:B11"/>
    <mergeCell ref="C10:C11"/>
    <mergeCell ref="D10:E10"/>
    <mergeCell ref="F10:H10"/>
    <mergeCell ref="I10:I11"/>
    <mergeCell ref="E13:E48"/>
    <mergeCell ref="I13:I49"/>
    <mergeCell ref="B2:H2"/>
    <mergeCell ref="B4:H4"/>
    <mergeCell ref="C7:H8"/>
  </mergeCells>
  <printOptions horizontalCentered="1"/>
  <pageMargins left="0.35433070866141736" right="0.35433070866141736" top="0.31496062992125984" bottom="0.31496062992125984" header="0.27559055118110237" footer="0.15748031496062992"/>
  <pageSetup paperSize="9" scale="4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9"/>
  <sheetViews>
    <sheetView view="pageBreakPreview" topLeftCell="A10" zoomScale="55" zoomScaleNormal="60" zoomScaleSheetLayoutView="55" workbookViewId="0">
      <selection activeCell="H15" sqref="H15"/>
    </sheetView>
  </sheetViews>
  <sheetFormatPr defaultColWidth="8" defaultRowHeight="15.75" x14ac:dyDescent="0.25"/>
  <cols>
    <col min="1" max="1" width="8.85546875" style="772" customWidth="1"/>
    <col min="2" max="2" width="49.28515625" style="773" customWidth="1"/>
    <col min="3" max="3" width="21" style="773" customWidth="1"/>
    <col min="4" max="4" width="26.7109375" style="773" customWidth="1"/>
    <col min="5" max="8" width="26.42578125" style="773" customWidth="1"/>
    <col min="9" max="9" width="20.42578125" style="773" customWidth="1"/>
    <col min="10" max="10" width="12.85546875" style="458" customWidth="1"/>
    <col min="11" max="11" width="8" style="458"/>
    <col min="12" max="12" width="25" style="458" customWidth="1"/>
    <col min="13" max="13" width="12.7109375" style="458" customWidth="1"/>
    <col min="14" max="16384" width="8" style="458"/>
  </cols>
  <sheetData>
    <row r="1" spans="1:13" ht="16.5" thickBot="1" x14ac:dyDescent="0.3"/>
    <row r="2" spans="1:13" ht="19.5" thickBot="1" x14ac:dyDescent="0.35">
      <c r="B2" s="1677" t="s">
        <v>447</v>
      </c>
      <c r="C2" s="1678"/>
      <c r="D2" s="1678"/>
      <c r="E2" s="1678"/>
      <c r="F2" s="1678"/>
      <c r="G2" s="1678"/>
      <c r="H2" s="1679"/>
      <c r="I2" s="16"/>
    </row>
    <row r="3" spans="1:13" ht="16.5" thickBot="1" x14ac:dyDescent="0.3"/>
    <row r="4" spans="1:13" ht="19.5" thickBot="1" x14ac:dyDescent="0.35">
      <c r="B4" s="1677" t="s">
        <v>32</v>
      </c>
      <c r="C4" s="1678"/>
      <c r="D4" s="1678"/>
      <c r="E4" s="1678"/>
      <c r="F4" s="1678"/>
      <c r="G4" s="1678"/>
      <c r="H4" s="1679"/>
      <c r="I4" s="16"/>
    </row>
    <row r="6" spans="1:13" x14ac:dyDescent="0.25">
      <c r="B6" s="779" t="s">
        <v>95</v>
      </c>
      <c r="C6" s="773" t="str">
        <f>Index!C4</f>
        <v>KINESCO Power and Utilities Private Limited</v>
      </c>
    </row>
    <row r="7" spans="1:13" x14ac:dyDescent="0.25">
      <c r="B7" s="779" t="s">
        <v>97</v>
      </c>
      <c r="C7" s="773" t="str">
        <f>Index!C5</f>
        <v>Infopark and KINFRA Park, Kakkanad, KINFRA Hi Tech Park, Kalamassery, KIITP, Kanjikode and KINFRA Mega Food Park, Kanjikode, Palakkad</v>
      </c>
    </row>
    <row r="8" spans="1:13" s="460" customFormat="1" x14ac:dyDescent="0.25">
      <c r="A8" s="778"/>
      <c r="B8" s="773"/>
      <c r="C8" s="16"/>
      <c r="D8" s="773"/>
      <c r="E8" s="773"/>
      <c r="F8" s="773"/>
      <c r="G8" s="773"/>
      <c r="H8" s="773"/>
      <c r="I8" s="773"/>
    </row>
    <row r="9" spans="1:13" ht="16.5" thickBot="1" x14ac:dyDescent="0.3">
      <c r="I9" s="16" t="s">
        <v>98</v>
      </c>
    </row>
    <row r="10" spans="1:13" ht="25.5" customHeight="1" x14ac:dyDescent="0.25">
      <c r="A10" s="1685" t="s">
        <v>252</v>
      </c>
      <c r="B10" s="1687" t="s">
        <v>4</v>
      </c>
      <c r="C10" s="1687" t="s">
        <v>367</v>
      </c>
      <c r="D10" s="1680" t="s">
        <v>255</v>
      </c>
      <c r="E10" s="1682"/>
      <c r="F10" s="1707" t="s">
        <v>256</v>
      </c>
      <c r="G10" s="1708"/>
      <c r="H10" s="1709"/>
      <c r="I10" s="1691" t="s">
        <v>121</v>
      </c>
    </row>
    <row r="11" spans="1:13" ht="39.75" customHeight="1" x14ac:dyDescent="0.25">
      <c r="A11" s="1686"/>
      <c r="B11" s="1688"/>
      <c r="C11" s="1688"/>
      <c r="D11" s="784" t="s">
        <v>371</v>
      </c>
      <c r="E11" s="784" t="s">
        <v>379</v>
      </c>
      <c r="F11" s="784" t="s">
        <v>446</v>
      </c>
      <c r="G11" s="784" t="s">
        <v>379</v>
      </c>
      <c r="H11" s="784" t="s">
        <v>445</v>
      </c>
      <c r="I11" s="1692"/>
    </row>
    <row r="12" spans="1:13" ht="22.5" customHeight="1" x14ac:dyDescent="0.25">
      <c r="A12" s="785">
        <v>1</v>
      </c>
      <c r="B12" s="786">
        <v>2</v>
      </c>
      <c r="C12" s="786">
        <v>3</v>
      </c>
      <c r="D12" s="786">
        <v>4</v>
      </c>
      <c r="E12" s="787">
        <v>5</v>
      </c>
      <c r="F12" s="786">
        <v>6</v>
      </c>
      <c r="G12" s="786">
        <v>7</v>
      </c>
      <c r="H12" s="786">
        <v>8</v>
      </c>
      <c r="I12" s="813">
        <v>9</v>
      </c>
      <c r="L12" s="458" t="s">
        <v>1248</v>
      </c>
      <c r="M12" s="458">
        <v>0.31</v>
      </c>
    </row>
    <row r="13" spans="1:13" s="464" customFormat="1" ht="35.25" customHeight="1" x14ac:dyDescent="0.25">
      <c r="A13" s="789">
        <v>1</v>
      </c>
      <c r="B13" s="1512" t="s">
        <v>448</v>
      </c>
      <c r="C13" s="1512"/>
      <c r="D13" s="814">
        <v>78.069999999999993</v>
      </c>
      <c r="E13" s="1701"/>
      <c r="F13" s="815">
        <v>97.119000000000014</v>
      </c>
      <c r="G13" s="1704"/>
      <c r="H13" s="815">
        <v>88.58</v>
      </c>
      <c r="I13" s="816"/>
      <c r="L13" s="464" t="s">
        <v>1231</v>
      </c>
      <c r="M13" s="464">
        <v>47.94</v>
      </c>
    </row>
    <row r="14" spans="1:13" s="464" customFormat="1" ht="35.25" customHeight="1" x14ac:dyDescent="0.25">
      <c r="A14" s="789">
        <v>2</v>
      </c>
      <c r="B14" s="1512" t="s">
        <v>449</v>
      </c>
      <c r="C14" s="1512"/>
      <c r="D14" s="814">
        <v>0</v>
      </c>
      <c r="E14" s="1702"/>
      <c r="F14" s="815">
        <v>1.1000000000000001E-2</v>
      </c>
      <c r="G14" s="1705"/>
      <c r="H14" s="815">
        <v>0</v>
      </c>
      <c r="I14" s="816"/>
      <c r="L14" s="464" t="s">
        <v>1249</v>
      </c>
      <c r="M14" s="464">
        <v>19.71</v>
      </c>
    </row>
    <row r="15" spans="1:13" s="464" customFormat="1" ht="35.25" customHeight="1" x14ac:dyDescent="0.25">
      <c r="A15" s="789">
        <v>3</v>
      </c>
      <c r="B15" s="1512" t="s">
        <v>450</v>
      </c>
      <c r="C15" s="1512"/>
      <c r="D15" s="814"/>
      <c r="E15" s="1702"/>
      <c r="F15" s="817"/>
      <c r="G15" s="1705"/>
      <c r="H15" s="817"/>
      <c r="I15" s="816"/>
      <c r="L15" s="464" t="s">
        <v>1250</v>
      </c>
      <c r="M15" s="464">
        <v>18.149999999999999</v>
      </c>
    </row>
    <row r="16" spans="1:13" s="464" customFormat="1" ht="35.25" customHeight="1" x14ac:dyDescent="0.25">
      <c r="A16" s="789">
        <v>4</v>
      </c>
      <c r="B16" s="1512" t="s">
        <v>451</v>
      </c>
      <c r="C16" s="1512"/>
      <c r="D16" s="814"/>
      <c r="E16" s="1702"/>
      <c r="F16" s="817"/>
      <c r="G16" s="1705"/>
      <c r="H16" s="817"/>
      <c r="I16" s="816"/>
      <c r="L16" s="464" t="s">
        <v>1234</v>
      </c>
      <c r="M16" s="464">
        <v>2.4700000000000002</v>
      </c>
    </row>
    <row r="17" spans="1:13" s="464" customFormat="1" ht="35.25" customHeight="1" x14ac:dyDescent="0.25">
      <c r="A17" s="789">
        <v>5</v>
      </c>
      <c r="B17" s="1512" t="s">
        <v>452</v>
      </c>
      <c r="C17" s="1512"/>
      <c r="D17" s="814"/>
      <c r="E17" s="1702"/>
      <c r="F17" s="817"/>
      <c r="G17" s="1705"/>
      <c r="H17" s="817"/>
      <c r="I17" s="816"/>
      <c r="L17" s="464" t="s">
        <v>107</v>
      </c>
      <c r="M17" s="464">
        <f>SUM(M12:M16)</f>
        <v>88.580000000000013</v>
      </c>
    </row>
    <row r="18" spans="1:13" s="464" customFormat="1" ht="35.25" customHeight="1" x14ac:dyDescent="0.25">
      <c r="A18" s="789">
        <v>6</v>
      </c>
      <c r="B18" s="1512" t="s">
        <v>453</v>
      </c>
      <c r="C18" s="1512"/>
      <c r="D18" s="814"/>
      <c r="E18" s="1702"/>
      <c r="F18" s="817"/>
      <c r="G18" s="1705"/>
      <c r="H18" s="817"/>
      <c r="I18" s="816"/>
    </row>
    <row r="19" spans="1:13" s="464" customFormat="1" ht="35.25" customHeight="1" x14ac:dyDescent="0.25">
      <c r="A19" s="789">
        <v>7</v>
      </c>
      <c r="B19" s="1512" t="s">
        <v>454</v>
      </c>
      <c r="C19" s="1512"/>
      <c r="D19" s="814"/>
      <c r="E19" s="1702"/>
      <c r="F19" s="817"/>
      <c r="G19" s="1705"/>
      <c r="H19" s="817"/>
      <c r="I19" s="816"/>
    </row>
    <row r="20" spans="1:13" s="464" customFormat="1" ht="35.25" customHeight="1" x14ac:dyDescent="0.25">
      <c r="A20" s="789">
        <v>8</v>
      </c>
      <c r="B20" s="1512" t="s">
        <v>455</v>
      </c>
      <c r="C20" s="1512"/>
      <c r="D20" s="814">
        <v>0.04</v>
      </c>
      <c r="E20" s="1702"/>
      <c r="F20" s="815">
        <v>0.11000000000000001</v>
      </c>
      <c r="G20" s="1705"/>
      <c r="H20" s="815">
        <v>0.03</v>
      </c>
      <c r="I20" s="816"/>
    </row>
    <row r="21" spans="1:13" s="464" customFormat="1" ht="35.25" customHeight="1" x14ac:dyDescent="0.25">
      <c r="A21" s="789">
        <v>9</v>
      </c>
      <c r="B21" s="1513" t="s">
        <v>456</v>
      </c>
      <c r="C21" s="1513"/>
      <c r="D21" s="1514">
        <f t="shared" ref="D21:H21" si="0">SUM(D13:D20)</f>
        <v>78.11</v>
      </c>
      <c r="E21" s="1702"/>
      <c r="F21" s="1514">
        <f t="shared" si="0"/>
        <v>97.240000000000009</v>
      </c>
      <c r="G21" s="1705"/>
      <c r="H21" s="1514">
        <f t="shared" si="0"/>
        <v>88.61</v>
      </c>
      <c r="I21" s="816"/>
    </row>
    <row r="22" spans="1:13" s="464" customFormat="1" ht="35.25" customHeight="1" x14ac:dyDescent="0.25">
      <c r="A22" s="789">
        <v>10</v>
      </c>
      <c r="B22" s="1515" t="s">
        <v>404</v>
      </c>
      <c r="C22" s="1515"/>
      <c r="D22" s="814">
        <v>0</v>
      </c>
      <c r="E22" s="1703"/>
      <c r="F22" s="814">
        <v>0</v>
      </c>
      <c r="G22" s="1706"/>
      <c r="H22" s="814">
        <v>0</v>
      </c>
      <c r="I22" s="816"/>
    </row>
    <row r="23" spans="1:13" s="464" customFormat="1" ht="59.25" customHeight="1" x14ac:dyDescent="0.25">
      <c r="A23" s="789">
        <v>11</v>
      </c>
      <c r="B23" s="1513" t="s">
        <v>457</v>
      </c>
      <c r="C23" s="1513"/>
      <c r="D23" s="806">
        <f>D21-D22</f>
        <v>78.11</v>
      </c>
      <c r="E23" s="812">
        <v>65.87</v>
      </c>
      <c r="F23" s="806">
        <f>F21-F22</f>
        <v>97.240000000000009</v>
      </c>
      <c r="G23" s="818"/>
      <c r="H23" s="806">
        <f>H21-H22</f>
        <v>88.61</v>
      </c>
      <c r="I23" s="819"/>
    </row>
    <row r="25" spans="1:13" x14ac:dyDescent="0.25">
      <c r="B25" s="16" t="str">
        <f>'D1.1_2019-20_OK'!B39</f>
        <v xml:space="preserve">For KINESCO Power and Utilities Private Limited </v>
      </c>
      <c r="I25" s="807" t="str">
        <f>'D1.1_2019-20_OK'!H39</f>
        <v>As Per our report of even date attached</v>
      </c>
    </row>
    <row r="26" spans="1:13" x14ac:dyDescent="0.25">
      <c r="B26" s="16"/>
      <c r="I26" s="807" t="str">
        <f>'D1.1_2019-20_OK'!H40</f>
        <v xml:space="preserve">For J R S &amp; CO. </v>
      </c>
    </row>
    <row r="27" spans="1:13" x14ac:dyDescent="0.25">
      <c r="B27" s="16"/>
      <c r="I27" s="807" t="str">
        <f>'D1.1_2019-20_OK'!H41</f>
        <v>CHARTERED ACCOUNTANTS</v>
      </c>
    </row>
    <row r="28" spans="1:13" x14ac:dyDescent="0.25">
      <c r="B28" s="16"/>
      <c r="I28" s="807" t="str">
        <f>'D1.1_2019-20_OK'!H42</f>
        <v>FIRM REGN NO:008085S</v>
      </c>
    </row>
    <row r="29" spans="1:13" x14ac:dyDescent="0.25">
      <c r="B29" s="16"/>
      <c r="I29" s="807"/>
    </row>
    <row r="30" spans="1:13" x14ac:dyDescent="0.25">
      <c r="B30" s="16" t="str">
        <f>'D1.1_2019-20_OK'!B44</f>
        <v>T M AJITHKUMAR</v>
      </c>
      <c r="I30" s="807"/>
    </row>
    <row r="31" spans="1:13" x14ac:dyDescent="0.25">
      <c r="B31" s="16" t="str">
        <f>'D1.1_2019-20_OK'!B45</f>
        <v>CHIEF EXECUTIVE OFFICER</v>
      </c>
      <c r="I31" s="807" t="str">
        <f>'D1.1_2019-20_OK'!H45</f>
        <v>RAJESH RAMACHANDRAN</v>
      </c>
    </row>
    <row r="32" spans="1:13" x14ac:dyDescent="0.25">
      <c r="B32" s="16"/>
      <c r="I32" s="807" t="str">
        <f>'D1.1_2019-20_OK'!H46</f>
        <v>PARTNER</v>
      </c>
    </row>
    <row r="33" spans="2:9" x14ac:dyDescent="0.25">
      <c r="B33" s="16" t="str">
        <f>'D1.1_2019-20_OK'!B47</f>
        <v>PLACE : KAKKANAD</v>
      </c>
      <c r="I33" s="807" t="str">
        <f>'D1.1_2019-20_OK'!H47</f>
        <v>M.NO. 206211</v>
      </c>
    </row>
    <row r="34" spans="2:9" x14ac:dyDescent="0.25">
      <c r="B34" s="16" t="str">
        <f>'D1.1_2019-20_OK'!B48</f>
        <v>DATE   : 10.08.2021</v>
      </c>
      <c r="I34" s="807" t="str">
        <f>'D1.1_2019-20_OK'!H48</f>
        <v>UDIN - 21206211AAAAEX8318</v>
      </c>
    </row>
    <row r="35" spans="2:9" x14ac:dyDescent="0.25">
      <c r="B35" s="16"/>
      <c r="I35" s="807"/>
    </row>
    <row r="36" spans="2:9" x14ac:dyDescent="0.25">
      <c r="B36" s="16"/>
      <c r="I36" s="782"/>
    </row>
    <row r="37" spans="2:9" x14ac:dyDescent="0.25">
      <c r="B37" s="16"/>
      <c r="I37" s="782"/>
    </row>
    <row r="38" spans="2:9" x14ac:dyDescent="0.25">
      <c r="B38" s="16"/>
      <c r="I38" s="782"/>
    </row>
    <row r="39" spans="2:9" x14ac:dyDescent="0.25">
      <c r="B39" s="16"/>
      <c r="I39" s="782"/>
    </row>
  </sheetData>
  <mergeCells count="10">
    <mergeCell ref="A10:A11"/>
    <mergeCell ref="B10:B11"/>
    <mergeCell ref="C10:C11"/>
    <mergeCell ref="D10:E10"/>
    <mergeCell ref="F10:H10"/>
    <mergeCell ref="I10:I11"/>
    <mergeCell ref="E13:E22"/>
    <mergeCell ref="G13:G22"/>
    <mergeCell ref="B2:H2"/>
    <mergeCell ref="B4:H4"/>
  </mergeCells>
  <printOptions horizontalCentered="1"/>
  <pageMargins left="0.27559055118110237" right="0.35433070866141736" top="0.70866141732283472" bottom="0.70866141732283472" header="0.51181102362204722" footer="0.5118110236220472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M118"/>
  <sheetViews>
    <sheetView view="pageBreakPreview" topLeftCell="A27" zoomScale="70" zoomScaleSheetLayoutView="70" workbookViewId="0">
      <selection activeCell="N76" sqref="N1:AI1048576"/>
    </sheetView>
  </sheetViews>
  <sheetFormatPr defaultColWidth="8" defaultRowHeight="15.75" x14ac:dyDescent="0.25"/>
  <cols>
    <col min="1" max="1" width="6.5703125" style="820" customWidth="1"/>
    <col min="2" max="2" width="57.7109375" style="779" customWidth="1"/>
    <col min="3" max="3" width="15.5703125" style="779" customWidth="1"/>
    <col min="4" max="4" width="14" style="474" customWidth="1"/>
    <col min="5" max="5" width="18.7109375" style="779" customWidth="1"/>
    <col min="6" max="6" width="15.7109375" style="779" customWidth="1"/>
    <col min="7" max="7" width="16.140625" style="779" customWidth="1"/>
    <col min="8" max="8" width="13.5703125" style="779" customWidth="1"/>
    <col min="9" max="9" width="15.42578125" style="779" customWidth="1"/>
    <col min="10" max="10" width="14" style="779" customWidth="1"/>
    <col min="11" max="11" width="15.7109375" style="779" customWidth="1"/>
    <col min="12" max="12" width="17.140625" style="779" customWidth="1"/>
    <col min="13" max="13" width="12.85546875" style="779" customWidth="1"/>
    <col min="14" max="16384" width="8" style="471"/>
  </cols>
  <sheetData>
    <row r="1" spans="1:13" ht="16.5" thickBot="1" x14ac:dyDescent="0.3"/>
    <row r="2" spans="1:13" s="1394" customFormat="1" ht="19.5" thickBot="1" x14ac:dyDescent="0.35">
      <c r="A2" s="1393"/>
      <c r="B2" s="1710" t="s">
        <v>33</v>
      </c>
      <c r="C2" s="1711"/>
      <c r="D2" s="1711"/>
      <c r="E2" s="1711"/>
      <c r="F2" s="1711"/>
      <c r="G2" s="1711"/>
      <c r="H2" s="1711"/>
      <c r="I2" s="1711"/>
      <c r="J2" s="1711"/>
      <c r="K2" s="1711"/>
      <c r="L2" s="1712"/>
      <c r="M2" s="1256"/>
    </row>
    <row r="3" spans="1:13" s="1394" customFormat="1" ht="19.5" thickBot="1" x14ac:dyDescent="0.35">
      <c r="A3" s="1393"/>
      <c r="B3" s="1516"/>
      <c r="C3" s="1516"/>
      <c r="D3" s="1516"/>
      <c r="E3" s="1516"/>
      <c r="F3" s="1516"/>
      <c r="G3" s="1516"/>
      <c r="H3" s="1516"/>
      <c r="I3" s="1516"/>
      <c r="J3" s="1516"/>
      <c r="K3" s="1516"/>
      <c r="L3" s="1516"/>
      <c r="M3" s="1256"/>
    </row>
    <row r="4" spans="1:13" s="1394" customFormat="1" ht="19.5" thickBot="1" x14ac:dyDescent="0.35">
      <c r="A4" s="1393"/>
      <c r="B4" s="1713" t="s">
        <v>34</v>
      </c>
      <c r="C4" s="1714"/>
      <c r="D4" s="1714"/>
      <c r="E4" s="1714"/>
      <c r="F4" s="1714"/>
      <c r="G4" s="1714"/>
      <c r="H4" s="1714"/>
      <c r="I4" s="1714"/>
      <c r="J4" s="1714"/>
      <c r="K4" s="1714"/>
      <c r="L4" s="1715"/>
      <c r="M4" s="1256"/>
    </row>
    <row r="5" spans="1:13" x14ac:dyDescent="0.25">
      <c r="B5" s="822"/>
      <c r="M5" s="850"/>
    </row>
    <row r="6" spans="1:13" x14ac:dyDescent="0.25">
      <c r="B6" s="1416" t="s">
        <v>95</v>
      </c>
      <c r="C6" s="773" t="str">
        <f>Index!C4</f>
        <v>KINESCO Power and Utilities Private Limited</v>
      </c>
    </row>
    <row r="7" spans="1:13" x14ac:dyDescent="0.25">
      <c r="B7" s="1416" t="s">
        <v>97</v>
      </c>
      <c r="C7" s="773" t="str">
        <f>Index!C5</f>
        <v>Infopark and KINFRA Park, Kakkanad, KINFRA Hi Tech Park, Kalamassery, KIITP, Kanjikode and KINFRA Mega Food Park, Kanjikode, Palakkad</v>
      </c>
    </row>
    <row r="8" spans="1:13" ht="20.100000000000001" customHeight="1" x14ac:dyDescent="0.25">
      <c r="D8" s="779"/>
    </row>
    <row r="9" spans="1:13" ht="16.5" thickBot="1" x14ac:dyDescent="0.3">
      <c r="B9" s="821" t="s">
        <v>498</v>
      </c>
      <c r="E9" s="822"/>
      <c r="L9" s="1416" t="s">
        <v>496</v>
      </c>
    </row>
    <row r="10" spans="1:13" s="473" customFormat="1" ht="20.25" customHeight="1" x14ac:dyDescent="0.25">
      <c r="A10" s="1733" t="s">
        <v>315</v>
      </c>
      <c r="B10" s="1735" t="s">
        <v>458</v>
      </c>
      <c r="C10" s="1735" t="s">
        <v>459</v>
      </c>
      <c r="D10" s="1737" t="s">
        <v>460</v>
      </c>
      <c r="E10" s="1738"/>
      <c r="F10" s="1738"/>
      <c r="G10" s="1739"/>
      <c r="H10" s="1737" t="s">
        <v>461</v>
      </c>
      <c r="I10" s="1738"/>
      <c r="J10" s="1738"/>
      <c r="K10" s="1739"/>
      <c r="L10" s="1724" t="s">
        <v>462</v>
      </c>
      <c r="M10" s="1719" t="s">
        <v>463</v>
      </c>
    </row>
    <row r="11" spans="1:13" s="473" customFormat="1" ht="63.75" thickBot="1" x14ac:dyDescent="0.3">
      <c r="A11" s="1734"/>
      <c r="B11" s="1736"/>
      <c r="C11" s="1736"/>
      <c r="D11" s="1481" t="s">
        <v>464</v>
      </c>
      <c r="E11" s="1481" t="s">
        <v>465</v>
      </c>
      <c r="F11" s="1481" t="s">
        <v>466</v>
      </c>
      <c r="G11" s="1481" t="s">
        <v>467</v>
      </c>
      <c r="H11" s="1481" t="s">
        <v>468</v>
      </c>
      <c r="I11" s="1481" t="s">
        <v>465</v>
      </c>
      <c r="J11" s="1481" t="s">
        <v>469</v>
      </c>
      <c r="K11" s="1481" t="s">
        <v>470</v>
      </c>
      <c r="L11" s="1725"/>
      <c r="M11" s="1720"/>
    </row>
    <row r="12" spans="1:13" ht="20.100000000000001" customHeight="1" thickBot="1" x14ac:dyDescent="0.3">
      <c r="A12" s="823">
        <v>1</v>
      </c>
      <c r="B12" s="823">
        <v>2</v>
      </c>
      <c r="C12" s="823">
        <v>3</v>
      </c>
      <c r="D12" s="823">
        <v>4</v>
      </c>
      <c r="E12" s="823">
        <v>5</v>
      </c>
      <c r="F12" s="823">
        <v>6</v>
      </c>
      <c r="G12" s="824">
        <v>7</v>
      </c>
      <c r="H12" s="823">
        <v>8</v>
      </c>
      <c r="I12" s="823">
        <v>9</v>
      </c>
      <c r="J12" s="823">
        <v>10</v>
      </c>
      <c r="K12" s="823">
        <v>11</v>
      </c>
      <c r="L12" s="825">
        <v>12</v>
      </c>
      <c r="M12" s="826">
        <v>13</v>
      </c>
    </row>
    <row r="13" spans="1:13" ht="20.100000000000001" customHeight="1" x14ac:dyDescent="0.25">
      <c r="A13" s="827">
        <v>1</v>
      </c>
      <c r="B13" s="828" t="s">
        <v>471</v>
      </c>
      <c r="C13" s="853">
        <v>3.3599999999999998E-2</v>
      </c>
      <c r="D13" s="829">
        <v>239.10999999999999</v>
      </c>
      <c r="E13" s="829"/>
      <c r="F13" s="829"/>
      <c r="G13" s="854">
        <f>D13+E13-F13</f>
        <v>239.10999999999999</v>
      </c>
      <c r="H13" s="829">
        <v>62.343512000000004</v>
      </c>
      <c r="I13" s="830">
        <f>G13*C13</f>
        <v>8.0340959999999981</v>
      </c>
      <c r="J13" s="829"/>
      <c r="K13" s="831">
        <f>H13+I13-J13</f>
        <v>70.377608000000009</v>
      </c>
      <c r="L13" s="830">
        <f t="shared" ref="L13:L43" si="0">+D13-H13</f>
        <v>176.76648799999998</v>
      </c>
      <c r="M13" s="832">
        <f>G13-K13</f>
        <v>168.73239199999998</v>
      </c>
    </row>
    <row r="14" spans="1:13" ht="20.100000000000001" customHeight="1" x14ac:dyDescent="0.25">
      <c r="A14" s="833">
        <v>2</v>
      </c>
      <c r="B14" s="834" t="s">
        <v>489</v>
      </c>
      <c r="C14" s="844">
        <v>3.3599999999999998E-2</v>
      </c>
      <c r="D14" s="835">
        <v>127.63</v>
      </c>
      <c r="E14" s="835"/>
      <c r="F14" s="835"/>
      <c r="G14" s="835">
        <f t="shared" ref="G14" si="1">D14+E14-F14</f>
        <v>127.63</v>
      </c>
      <c r="H14" s="835">
        <v>14.016995999999999</v>
      </c>
      <c r="I14" s="836">
        <f>G14*C14</f>
        <v>4.2883679999999993</v>
      </c>
      <c r="J14" s="835"/>
      <c r="K14" s="835">
        <f t="shared" ref="K14:K38" si="2">H14+I14-J14</f>
        <v>18.305363999999997</v>
      </c>
      <c r="L14" s="836">
        <f t="shared" si="0"/>
        <v>113.61300399999999</v>
      </c>
      <c r="M14" s="832">
        <f t="shared" ref="M14:M41" si="3">G14-K14</f>
        <v>109.324636</v>
      </c>
    </row>
    <row r="15" spans="1:13" ht="20.100000000000001" customHeight="1" x14ac:dyDescent="0.25">
      <c r="A15" s="833">
        <v>3</v>
      </c>
      <c r="B15" s="837" t="s">
        <v>472</v>
      </c>
      <c r="C15" s="835"/>
      <c r="D15" s="835"/>
      <c r="E15" s="835"/>
      <c r="F15" s="835"/>
      <c r="G15" s="835"/>
      <c r="H15" s="835"/>
      <c r="I15" s="835"/>
      <c r="J15" s="835"/>
      <c r="K15" s="835"/>
      <c r="L15" s="836">
        <f t="shared" si="0"/>
        <v>0</v>
      </c>
      <c r="M15" s="832"/>
    </row>
    <row r="16" spans="1:13" ht="20.100000000000001" customHeight="1" x14ac:dyDescent="0.25">
      <c r="A16" s="833" t="s">
        <v>152</v>
      </c>
      <c r="B16" s="837" t="s">
        <v>473</v>
      </c>
      <c r="C16" s="844">
        <v>5.28E-2</v>
      </c>
      <c r="D16" s="835">
        <v>282.33999999999997</v>
      </c>
      <c r="E16" s="835"/>
      <c r="F16" s="835"/>
      <c r="G16" s="835">
        <f t="shared" ref="G16:G21" si="4">D16+E16-F16</f>
        <v>282.33999999999997</v>
      </c>
      <c r="H16" s="835">
        <v>170.73041599999999</v>
      </c>
      <c r="I16" s="836">
        <f>G16*C16</f>
        <v>14.907551999999999</v>
      </c>
      <c r="J16" s="835"/>
      <c r="K16" s="835">
        <f t="shared" si="2"/>
        <v>185.637968</v>
      </c>
      <c r="L16" s="836">
        <f t="shared" si="0"/>
        <v>111.60958399999998</v>
      </c>
      <c r="M16" s="832">
        <f t="shared" si="3"/>
        <v>96.702031999999974</v>
      </c>
    </row>
    <row r="17" spans="1:13" ht="20.100000000000001" customHeight="1" x14ac:dyDescent="0.25">
      <c r="A17" s="833" t="s">
        <v>154</v>
      </c>
      <c r="B17" s="837" t="s">
        <v>474</v>
      </c>
      <c r="C17" s="844">
        <v>5.28E-2</v>
      </c>
      <c r="D17" s="835">
        <v>171.59</v>
      </c>
      <c r="E17" s="835">
        <v>1.1399999999999999</v>
      </c>
      <c r="F17" s="835"/>
      <c r="G17" s="835">
        <f t="shared" si="4"/>
        <v>172.73</v>
      </c>
      <c r="H17" s="835">
        <v>79.945167999999981</v>
      </c>
      <c r="I17" s="836">
        <f t="shared" ref="I17:I43" si="5">G17*C17</f>
        <v>9.1201439999999998</v>
      </c>
      <c r="J17" s="835"/>
      <c r="K17" s="835">
        <f t="shared" si="2"/>
        <v>89.065311999999977</v>
      </c>
      <c r="L17" s="836">
        <f t="shared" si="0"/>
        <v>91.644832000000022</v>
      </c>
      <c r="M17" s="832">
        <f t="shared" si="3"/>
        <v>83.664688000000012</v>
      </c>
    </row>
    <row r="18" spans="1:13" ht="20.100000000000001" customHeight="1" x14ac:dyDescent="0.25">
      <c r="A18" s="833" t="s">
        <v>172</v>
      </c>
      <c r="B18" s="837" t="s">
        <v>475</v>
      </c>
      <c r="C18" s="844">
        <v>5.28E-2</v>
      </c>
      <c r="D18" s="835">
        <v>253.64999999999998</v>
      </c>
      <c r="E18" s="835">
        <v>1.27</v>
      </c>
      <c r="F18" s="835"/>
      <c r="G18" s="835">
        <f t="shared" si="4"/>
        <v>254.92</v>
      </c>
      <c r="H18" s="835">
        <v>106.47847999999999</v>
      </c>
      <c r="I18" s="836">
        <f t="shared" si="5"/>
        <v>13.459776</v>
      </c>
      <c r="J18" s="835"/>
      <c r="K18" s="835">
        <f t="shared" si="2"/>
        <v>119.938256</v>
      </c>
      <c r="L18" s="836">
        <f t="shared" si="0"/>
        <v>147.17151999999999</v>
      </c>
      <c r="M18" s="832">
        <f t="shared" si="3"/>
        <v>134.98174399999999</v>
      </c>
    </row>
    <row r="19" spans="1:13" ht="20.100000000000001" customHeight="1" x14ac:dyDescent="0.25">
      <c r="A19" s="833" t="s">
        <v>174</v>
      </c>
      <c r="B19" s="837" t="s">
        <v>476</v>
      </c>
      <c r="C19" s="844">
        <v>5.28E-2</v>
      </c>
      <c r="D19" s="835">
        <v>354.13</v>
      </c>
      <c r="E19" s="835">
        <v>57.54</v>
      </c>
      <c r="F19" s="835"/>
      <c r="G19" s="835">
        <f t="shared" si="4"/>
        <v>411.67</v>
      </c>
      <c r="H19" s="835">
        <v>135.063952</v>
      </c>
      <c r="I19" s="836">
        <f t="shared" si="5"/>
        <v>21.736176</v>
      </c>
      <c r="J19" s="835"/>
      <c r="K19" s="835">
        <f t="shared" si="2"/>
        <v>156.800128</v>
      </c>
      <c r="L19" s="836">
        <f t="shared" si="0"/>
        <v>219.06604799999999</v>
      </c>
      <c r="M19" s="832">
        <f t="shared" si="3"/>
        <v>254.86987200000002</v>
      </c>
    </row>
    <row r="20" spans="1:13" ht="20.100000000000001" customHeight="1" x14ac:dyDescent="0.25">
      <c r="A20" s="833" t="s">
        <v>176</v>
      </c>
      <c r="B20" s="837" t="s">
        <v>477</v>
      </c>
      <c r="C20" s="844">
        <v>5.28E-2</v>
      </c>
      <c r="D20" s="835">
        <v>3.87</v>
      </c>
      <c r="E20" s="835"/>
      <c r="F20" s="835"/>
      <c r="G20" s="835">
        <f t="shared" si="4"/>
        <v>3.87</v>
      </c>
      <c r="H20" s="835">
        <v>1.8585600000000004</v>
      </c>
      <c r="I20" s="836">
        <f t="shared" si="5"/>
        <v>0.20433600000000002</v>
      </c>
      <c r="J20" s="835"/>
      <c r="K20" s="835">
        <f t="shared" si="2"/>
        <v>2.0628960000000003</v>
      </c>
      <c r="L20" s="836">
        <f t="shared" si="0"/>
        <v>2.0114399999999995</v>
      </c>
      <c r="M20" s="832">
        <f t="shared" si="3"/>
        <v>1.8071039999999998</v>
      </c>
    </row>
    <row r="21" spans="1:13" ht="20.100000000000001" customHeight="1" x14ac:dyDescent="0.25">
      <c r="A21" s="833" t="s">
        <v>178</v>
      </c>
      <c r="B21" s="837" t="s">
        <v>490</v>
      </c>
      <c r="C21" s="844">
        <v>5.28E-2</v>
      </c>
      <c r="D21" s="835">
        <v>101.85000000000001</v>
      </c>
      <c r="E21" s="835"/>
      <c r="F21" s="835"/>
      <c r="G21" s="835">
        <f t="shared" si="4"/>
        <v>101.85000000000001</v>
      </c>
      <c r="H21" s="835">
        <v>44.607151999999999</v>
      </c>
      <c r="I21" s="836">
        <f t="shared" si="5"/>
        <v>5.3776800000000007</v>
      </c>
      <c r="J21" s="835"/>
      <c r="K21" s="835">
        <f t="shared" si="2"/>
        <v>49.984831999999997</v>
      </c>
      <c r="L21" s="836">
        <f t="shared" si="0"/>
        <v>57.242848000000009</v>
      </c>
      <c r="M21" s="832">
        <f t="shared" si="3"/>
        <v>51.865168000000011</v>
      </c>
    </row>
    <row r="22" spans="1:13" ht="20.100000000000001" customHeight="1" x14ac:dyDescent="0.25">
      <c r="A22" s="833">
        <v>4</v>
      </c>
      <c r="B22" s="837" t="s">
        <v>478</v>
      </c>
      <c r="C22" s="835"/>
      <c r="D22" s="835">
        <v>0</v>
      </c>
      <c r="E22" s="835"/>
      <c r="F22" s="835"/>
      <c r="G22" s="835"/>
      <c r="H22" s="835">
        <v>0</v>
      </c>
      <c r="I22" s="835"/>
      <c r="J22" s="835"/>
      <c r="K22" s="835">
        <f t="shared" si="2"/>
        <v>0</v>
      </c>
      <c r="L22" s="836">
        <f t="shared" si="0"/>
        <v>0</v>
      </c>
      <c r="M22" s="832"/>
    </row>
    <row r="23" spans="1:13" ht="20.100000000000001" customHeight="1" x14ac:dyDescent="0.25">
      <c r="A23" s="833" t="s">
        <v>152</v>
      </c>
      <c r="B23" s="837" t="s">
        <v>473</v>
      </c>
      <c r="C23" s="844">
        <v>5.28E-2</v>
      </c>
      <c r="D23" s="835">
        <v>310.44000000000005</v>
      </c>
      <c r="E23" s="835">
        <v>0.16</v>
      </c>
      <c r="F23" s="835"/>
      <c r="G23" s="835">
        <f t="shared" ref="G23:G24" si="6">D23+E23-F23</f>
        <v>310.60000000000008</v>
      </c>
      <c r="H23" s="835">
        <v>122.18395200000002</v>
      </c>
      <c r="I23" s="836">
        <f t="shared" si="5"/>
        <v>16.399680000000004</v>
      </c>
      <c r="J23" s="835"/>
      <c r="K23" s="835">
        <f t="shared" si="2"/>
        <v>138.58363200000002</v>
      </c>
      <c r="L23" s="836">
        <f t="shared" si="0"/>
        <v>188.25604800000002</v>
      </c>
      <c r="M23" s="832">
        <f t="shared" si="3"/>
        <v>172.01636800000006</v>
      </c>
    </row>
    <row r="24" spans="1:13" ht="20.100000000000001" customHeight="1" x14ac:dyDescent="0.25">
      <c r="A24" s="833" t="s">
        <v>154</v>
      </c>
      <c r="B24" s="837" t="s">
        <v>1134</v>
      </c>
      <c r="C24" s="844">
        <v>5.28E-2</v>
      </c>
      <c r="D24" s="835">
        <v>0</v>
      </c>
      <c r="E24" s="835">
        <v>23.25</v>
      </c>
      <c r="F24" s="835"/>
      <c r="G24" s="835">
        <f t="shared" si="6"/>
        <v>23.25</v>
      </c>
      <c r="H24" s="835">
        <v>0</v>
      </c>
      <c r="I24" s="836">
        <f t="shared" si="5"/>
        <v>1.2276</v>
      </c>
      <c r="J24" s="835"/>
      <c r="K24" s="835">
        <f t="shared" si="2"/>
        <v>1.2276</v>
      </c>
      <c r="L24" s="836">
        <f t="shared" si="0"/>
        <v>0</v>
      </c>
      <c r="M24" s="832">
        <f t="shared" si="3"/>
        <v>22.022400000000001</v>
      </c>
    </row>
    <row r="25" spans="1:13" ht="20.100000000000001" customHeight="1" x14ac:dyDescent="0.25">
      <c r="A25" s="833" t="s">
        <v>172</v>
      </c>
      <c r="B25" s="837" t="s">
        <v>475</v>
      </c>
      <c r="C25" s="835"/>
      <c r="D25" s="835">
        <v>0</v>
      </c>
      <c r="E25" s="835"/>
      <c r="F25" s="835"/>
      <c r="G25" s="835"/>
      <c r="H25" s="835">
        <v>0</v>
      </c>
      <c r="I25" s="836">
        <f t="shared" si="5"/>
        <v>0</v>
      </c>
      <c r="J25" s="835"/>
      <c r="K25" s="835"/>
      <c r="L25" s="836">
        <f t="shared" si="0"/>
        <v>0</v>
      </c>
      <c r="M25" s="832"/>
    </row>
    <row r="26" spans="1:13" ht="20.100000000000001" customHeight="1" x14ac:dyDescent="0.25">
      <c r="A26" s="833" t="s">
        <v>174</v>
      </c>
      <c r="B26" s="837" t="s">
        <v>476</v>
      </c>
      <c r="C26" s="835"/>
      <c r="D26" s="835">
        <v>0</v>
      </c>
      <c r="E26" s="835"/>
      <c r="F26" s="835"/>
      <c r="G26" s="835"/>
      <c r="H26" s="835">
        <v>0</v>
      </c>
      <c r="I26" s="836">
        <f t="shared" si="5"/>
        <v>0</v>
      </c>
      <c r="J26" s="835"/>
      <c r="K26" s="835"/>
      <c r="L26" s="836">
        <f t="shared" si="0"/>
        <v>0</v>
      </c>
      <c r="M26" s="832"/>
    </row>
    <row r="27" spans="1:13" ht="20.100000000000001" customHeight="1" x14ac:dyDescent="0.25">
      <c r="A27" s="833" t="s">
        <v>176</v>
      </c>
      <c r="B27" s="837" t="s">
        <v>477</v>
      </c>
      <c r="C27" s="835"/>
      <c r="D27" s="835">
        <v>0</v>
      </c>
      <c r="E27" s="835"/>
      <c r="F27" s="835"/>
      <c r="G27" s="835"/>
      <c r="H27" s="835">
        <v>0</v>
      </c>
      <c r="I27" s="836">
        <f t="shared" si="5"/>
        <v>0</v>
      </c>
      <c r="J27" s="835"/>
      <c r="K27" s="835"/>
      <c r="L27" s="836">
        <f t="shared" si="0"/>
        <v>0</v>
      </c>
      <c r="M27" s="832"/>
    </row>
    <row r="28" spans="1:13" ht="20.100000000000001" customHeight="1" x14ac:dyDescent="0.25">
      <c r="A28" s="833" t="s">
        <v>178</v>
      </c>
      <c r="B28" s="837" t="s">
        <v>1132</v>
      </c>
      <c r="C28" s="844">
        <v>9.5000000000000001E-2</v>
      </c>
      <c r="D28" s="835">
        <v>6.3999999999999995</v>
      </c>
      <c r="E28" s="835"/>
      <c r="F28" s="835"/>
      <c r="G28" s="835">
        <f t="shared" ref="G28" si="7">D28+E28-F28</f>
        <v>6.3999999999999995</v>
      </c>
      <c r="H28" s="835">
        <v>4.2696000000000005</v>
      </c>
      <c r="I28" s="836">
        <f t="shared" si="5"/>
        <v>0.60799999999999998</v>
      </c>
      <c r="J28" s="835"/>
      <c r="K28" s="835">
        <f t="shared" si="2"/>
        <v>4.8776000000000002</v>
      </c>
      <c r="L28" s="836">
        <f t="shared" si="0"/>
        <v>2.130399999999999</v>
      </c>
      <c r="M28" s="832">
        <f t="shared" si="3"/>
        <v>1.5223999999999993</v>
      </c>
    </row>
    <row r="29" spans="1:13" ht="20.100000000000001" customHeight="1" x14ac:dyDescent="0.25">
      <c r="A29" s="838">
        <v>5</v>
      </c>
      <c r="B29" s="837" t="s">
        <v>479</v>
      </c>
      <c r="C29" s="835"/>
      <c r="D29" s="835">
        <v>0</v>
      </c>
      <c r="E29" s="835"/>
      <c r="F29" s="835"/>
      <c r="G29" s="835"/>
      <c r="H29" s="835">
        <v>0</v>
      </c>
      <c r="I29" s="836">
        <f t="shared" si="5"/>
        <v>0</v>
      </c>
      <c r="J29" s="835"/>
      <c r="K29" s="835"/>
      <c r="L29" s="836">
        <f t="shared" si="0"/>
        <v>0</v>
      </c>
      <c r="M29" s="832"/>
    </row>
    <row r="30" spans="1:13" ht="20.100000000000001" customHeight="1" x14ac:dyDescent="0.25">
      <c r="A30" s="833">
        <v>6</v>
      </c>
      <c r="B30" s="837" t="s">
        <v>480</v>
      </c>
      <c r="C30" s="844">
        <v>5.28E-2</v>
      </c>
      <c r="D30" s="835">
        <v>137.09941999999998</v>
      </c>
      <c r="E30" s="835"/>
      <c r="F30" s="835"/>
      <c r="G30" s="835">
        <f t="shared" ref="G30" si="8">D30+E30-F30</f>
        <v>137.09941999999998</v>
      </c>
      <c r="H30" s="835">
        <v>55.689569375999994</v>
      </c>
      <c r="I30" s="836">
        <f t="shared" si="5"/>
        <v>7.2388493759999992</v>
      </c>
      <c r="J30" s="835"/>
      <c r="K30" s="835">
        <f t="shared" si="2"/>
        <v>62.928418751999992</v>
      </c>
      <c r="L30" s="836">
        <f t="shared" si="0"/>
        <v>81.409850623999986</v>
      </c>
      <c r="M30" s="832">
        <f t="shared" si="3"/>
        <v>74.171001247999982</v>
      </c>
    </row>
    <row r="31" spans="1:13" ht="20.100000000000001" customHeight="1" x14ac:dyDescent="0.25">
      <c r="A31" s="833">
        <v>7</v>
      </c>
      <c r="B31" s="834" t="s">
        <v>453</v>
      </c>
      <c r="C31" s="835"/>
      <c r="D31" s="835">
        <v>0</v>
      </c>
      <c r="E31" s="835"/>
      <c r="F31" s="835"/>
      <c r="G31" s="835"/>
      <c r="H31" s="835">
        <v>0</v>
      </c>
      <c r="I31" s="836">
        <f t="shared" si="5"/>
        <v>0</v>
      </c>
      <c r="J31" s="835"/>
      <c r="K31" s="835"/>
      <c r="L31" s="836">
        <f t="shared" si="0"/>
        <v>0</v>
      </c>
      <c r="M31" s="832"/>
    </row>
    <row r="32" spans="1:13" ht="20.100000000000001" customHeight="1" x14ac:dyDescent="0.25">
      <c r="A32" s="833">
        <v>8</v>
      </c>
      <c r="B32" s="834" t="s">
        <v>481</v>
      </c>
      <c r="C32" s="844">
        <v>6.3299999999999995E-2</v>
      </c>
      <c r="D32" s="835">
        <v>8.6018600000000003</v>
      </c>
      <c r="E32" s="835"/>
      <c r="F32" s="835"/>
      <c r="G32" s="835">
        <f t="shared" ref="G32:G41" si="9">D32+E32-F32</f>
        <v>8.6018600000000003</v>
      </c>
      <c r="H32" s="835">
        <v>1.466145738</v>
      </c>
      <c r="I32" s="836">
        <f t="shared" si="5"/>
        <v>0.54449773800000001</v>
      </c>
      <c r="J32" s="835"/>
      <c r="K32" s="835">
        <f t="shared" si="2"/>
        <v>2.0106434760000003</v>
      </c>
      <c r="L32" s="836">
        <f t="shared" si="0"/>
        <v>7.1357142620000005</v>
      </c>
      <c r="M32" s="832">
        <f t="shared" si="3"/>
        <v>6.591216524</v>
      </c>
    </row>
    <row r="33" spans="1:13" ht="20.100000000000001" customHeight="1" x14ac:dyDescent="0.25">
      <c r="A33" s="833">
        <f>A32+1</f>
        <v>9</v>
      </c>
      <c r="B33" s="834" t="s">
        <v>482</v>
      </c>
      <c r="C33" s="844">
        <v>6.3299999999999995E-2</v>
      </c>
      <c r="D33" s="835">
        <v>0.86250000000000027</v>
      </c>
      <c r="E33" s="835">
        <v>0.05</v>
      </c>
      <c r="F33" s="835"/>
      <c r="G33" s="835">
        <f t="shared" si="9"/>
        <v>0.91250000000000031</v>
      </c>
      <c r="H33" s="835">
        <v>0.44199225000000014</v>
      </c>
      <c r="I33" s="836">
        <f t="shared" si="5"/>
        <v>5.7761250000000014E-2</v>
      </c>
      <c r="J33" s="835"/>
      <c r="K33" s="835">
        <f t="shared" si="2"/>
        <v>0.49975350000000018</v>
      </c>
      <c r="L33" s="836">
        <f t="shared" si="0"/>
        <v>0.42050775000000012</v>
      </c>
      <c r="M33" s="832">
        <f t="shared" si="3"/>
        <v>0.41274650000000013</v>
      </c>
    </row>
    <row r="34" spans="1:13" ht="20.100000000000001" customHeight="1" x14ac:dyDescent="0.25">
      <c r="A34" s="833">
        <f>A33+1</f>
        <v>10</v>
      </c>
      <c r="B34" s="839" t="s">
        <v>1141</v>
      </c>
      <c r="C34" s="844">
        <v>5.28E-2</v>
      </c>
      <c r="D34" s="835">
        <v>177.92</v>
      </c>
      <c r="E34" s="835"/>
      <c r="F34" s="835"/>
      <c r="G34" s="835">
        <f t="shared" si="9"/>
        <v>177.92</v>
      </c>
      <c r="H34" s="835">
        <v>154.48340799999997</v>
      </c>
      <c r="I34" s="836">
        <f t="shared" si="5"/>
        <v>9.3941759999999999</v>
      </c>
      <c r="J34" s="835"/>
      <c r="K34" s="835">
        <f t="shared" si="2"/>
        <v>163.87758399999996</v>
      </c>
      <c r="L34" s="836">
        <f t="shared" si="0"/>
        <v>23.436592000000019</v>
      </c>
      <c r="M34" s="832">
        <f t="shared" si="3"/>
        <v>14.042416000000031</v>
      </c>
    </row>
    <row r="35" spans="1:13" ht="20.100000000000001" customHeight="1" x14ac:dyDescent="0.25">
      <c r="A35" s="833">
        <f>A34+1</f>
        <v>11</v>
      </c>
      <c r="B35" s="837" t="s">
        <v>1142</v>
      </c>
      <c r="C35" s="835"/>
      <c r="D35" s="835">
        <v>380.82</v>
      </c>
      <c r="E35" s="835"/>
      <c r="F35" s="835"/>
      <c r="G35" s="835">
        <f t="shared" si="9"/>
        <v>380.82</v>
      </c>
      <c r="H35" s="835">
        <v>0</v>
      </c>
      <c r="I35" s="836">
        <f t="shared" si="5"/>
        <v>0</v>
      </c>
      <c r="J35" s="835"/>
      <c r="K35" s="835"/>
      <c r="L35" s="836">
        <f t="shared" si="0"/>
        <v>380.82</v>
      </c>
      <c r="M35" s="832">
        <f t="shared" si="3"/>
        <v>380.82</v>
      </c>
    </row>
    <row r="36" spans="1:13" ht="20.100000000000001" customHeight="1" x14ac:dyDescent="0.25">
      <c r="A36" s="833">
        <f>A35+1</f>
        <v>12</v>
      </c>
      <c r="B36" s="839" t="s">
        <v>491</v>
      </c>
      <c r="C36" s="835"/>
      <c r="D36" s="835">
        <v>1271.42</v>
      </c>
      <c r="E36" s="835">
        <v>163.63999999999999</v>
      </c>
      <c r="F36" s="835"/>
      <c r="G36" s="835">
        <f t="shared" si="9"/>
        <v>1435.06</v>
      </c>
      <c r="H36" s="835">
        <v>0</v>
      </c>
      <c r="I36" s="836">
        <f t="shared" si="5"/>
        <v>0</v>
      </c>
      <c r="J36" s="835"/>
      <c r="K36" s="835"/>
      <c r="L36" s="836">
        <f t="shared" si="0"/>
        <v>1271.42</v>
      </c>
      <c r="M36" s="832">
        <f t="shared" si="3"/>
        <v>1435.06</v>
      </c>
    </row>
    <row r="37" spans="1:13" ht="20.100000000000001" customHeight="1" x14ac:dyDescent="0.25">
      <c r="A37" s="833">
        <v>13</v>
      </c>
      <c r="B37" s="840" t="s">
        <v>483</v>
      </c>
      <c r="C37" s="844">
        <v>0.15</v>
      </c>
      <c r="D37" s="841">
        <v>5.8240000000000007</v>
      </c>
      <c r="E37" s="841"/>
      <c r="F37" s="841"/>
      <c r="G37" s="835">
        <f t="shared" si="9"/>
        <v>5.8240000000000007</v>
      </c>
      <c r="H37" s="841">
        <v>4.2911000000000001</v>
      </c>
      <c r="I37" s="836">
        <f t="shared" si="5"/>
        <v>0.87360000000000004</v>
      </c>
      <c r="J37" s="841"/>
      <c r="K37" s="835">
        <f t="shared" si="2"/>
        <v>5.1646999999999998</v>
      </c>
      <c r="L37" s="836">
        <f t="shared" si="0"/>
        <v>1.5329000000000006</v>
      </c>
      <c r="M37" s="832">
        <f t="shared" si="3"/>
        <v>0.65930000000000089</v>
      </c>
    </row>
    <row r="38" spans="1:13" ht="20.100000000000001" customHeight="1" x14ac:dyDescent="0.25">
      <c r="A38" s="833">
        <v>15</v>
      </c>
      <c r="B38" s="837" t="s">
        <v>1133</v>
      </c>
      <c r="C38" s="844">
        <v>0.15</v>
      </c>
      <c r="D38" s="835">
        <v>2.2312200000000004</v>
      </c>
      <c r="E38" s="835"/>
      <c r="F38" s="835"/>
      <c r="G38" s="835">
        <f t="shared" si="9"/>
        <v>2.2312200000000004</v>
      </c>
      <c r="H38" s="835">
        <v>1.4551830000000001</v>
      </c>
      <c r="I38" s="836">
        <f t="shared" si="5"/>
        <v>0.33468300000000006</v>
      </c>
      <c r="J38" s="835"/>
      <c r="K38" s="835">
        <f t="shared" si="2"/>
        <v>1.7898660000000002</v>
      </c>
      <c r="L38" s="855">
        <f t="shared" si="0"/>
        <v>0.77603700000000031</v>
      </c>
      <c r="M38" s="832">
        <f t="shared" si="3"/>
        <v>0.44135400000000025</v>
      </c>
    </row>
    <row r="39" spans="1:13" ht="20.100000000000001" customHeight="1" x14ac:dyDescent="0.25">
      <c r="A39" s="842">
        <v>16</v>
      </c>
      <c r="B39" s="840" t="s">
        <v>484</v>
      </c>
      <c r="C39" s="841"/>
      <c r="D39" s="843">
        <f>SUM(D13:D38)</f>
        <v>3835.7890000000002</v>
      </c>
      <c r="E39" s="843">
        <f>SUM(E13:E38)</f>
        <v>247.04999999999998</v>
      </c>
      <c r="F39" s="843">
        <f t="shared" ref="F39:M39" si="10">SUM(F13:F38)</f>
        <v>0</v>
      </c>
      <c r="G39" s="843">
        <f t="shared" si="10"/>
        <v>4082.8390000000004</v>
      </c>
      <c r="H39" s="843">
        <f t="shared" si="10"/>
        <v>959.32518636400005</v>
      </c>
      <c r="I39" s="843">
        <f t="shared" si="10"/>
        <v>113.806975364</v>
      </c>
      <c r="J39" s="843">
        <f t="shared" si="10"/>
        <v>0</v>
      </c>
      <c r="K39" s="843">
        <f t="shared" si="10"/>
        <v>1073.1321617280003</v>
      </c>
      <c r="L39" s="843">
        <f t="shared" si="10"/>
        <v>2876.4638136360004</v>
      </c>
      <c r="M39" s="856">
        <f t="shared" si="10"/>
        <v>3009.7068382719999</v>
      </c>
    </row>
    <row r="40" spans="1:13" ht="20.100000000000001" customHeight="1" x14ac:dyDescent="0.25">
      <c r="A40" s="833">
        <v>17</v>
      </c>
      <c r="B40" s="837" t="s">
        <v>485</v>
      </c>
      <c r="C40" s="835"/>
      <c r="D40" s="835">
        <v>1271.42</v>
      </c>
      <c r="E40" s="835">
        <v>163.63999999999999</v>
      </c>
      <c r="F40" s="835"/>
      <c r="G40" s="835">
        <f t="shared" si="9"/>
        <v>1435.06</v>
      </c>
      <c r="H40" s="835">
        <v>0</v>
      </c>
      <c r="I40" s="836">
        <f t="shared" si="5"/>
        <v>0</v>
      </c>
      <c r="J40" s="835"/>
      <c r="K40" s="835"/>
      <c r="L40" s="836">
        <f t="shared" si="0"/>
        <v>1271.42</v>
      </c>
      <c r="M40" s="835">
        <f t="shared" si="3"/>
        <v>1435.06</v>
      </c>
    </row>
    <row r="41" spans="1:13" ht="20.100000000000001" customHeight="1" x14ac:dyDescent="0.25">
      <c r="A41" s="842">
        <v>18</v>
      </c>
      <c r="B41" s="840" t="s">
        <v>486</v>
      </c>
      <c r="C41" s="844"/>
      <c r="D41" s="841">
        <v>558.74</v>
      </c>
      <c r="E41" s="841"/>
      <c r="F41" s="841"/>
      <c r="G41" s="835">
        <f t="shared" si="9"/>
        <v>558.74</v>
      </c>
      <c r="H41" s="841">
        <v>0</v>
      </c>
      <c r="I41" s="836">
        <f t="shared" si="5"/>
        <v>0</v>
      </c>
      <c r="J41" s="841"/>
      <c r="K41" s="835"/>
      <c r="L41" s="855">
        <f t="shared" si="0"/>
        <v>558.74</v>
      </c>
      <c r="M41" s="832">
        <f t="shared" si="3"/>
        <v>558.74</v>
      </c>
    </row>
    <row r="42" spans="1:13" ht="20.100000000000001" customHeight="1" x14ac:dyDescent="0.25">
      <c r="A42" s="842">
        <v>19</v>
      </c>
      <c r="B42" s="840" t="s">
        <v>487</v>
      </c>
      <c r="C42" s="841"/>
      <c r="D42" s="841"/>
      <c r="E42" s="841"/>
      <c r="F42" s="841"/>
      <c r="G42" s="835"/>
      <c r="H42" s="841">
        <v>0</v>
      </c>
      <c r="I42" s="836">
        <f t="shared" si="5"/>
        <v>0</v>
      </c>
      <c r="J42" s="841"/>
      <c r="K42" s="835"/>
      <c r="L42" s="855">
        <f t="shared" si="0"/>
        <v>0</v>
      </c>
      <c r="M42" s="832"/>
    </row>
    <row r="43" spans="1:13" ht="20.100000000000001" customHeight="1" x14ac:dyDescent="0.25">
      <c r="A43" s="842">
        <v>20</v>
      </c>
      <c r="B43" s="840" t="s">
        <v>488</v>
      </c>
      <c r="C43" s="841"/>
      <c r="D43" s="841"/>
      <c r="E43" s="841"/>
      <c r="F43" s="841"/>
      <c r="G43" s="835"/>
      <c r="H43" s="841">
        <v>0</v>
      </c>
      <c r="I43" s="836">
        <f t="shared" si="5"/>
        <v>0</v>
      </c>
      <c r="J43" s="841"/>
      <c r="K43" s="835"/>
      <c r="L43" s="855">
        <f t="shared" si="0"/>
        <v>0</v>
      </c>
      <c r="M43" s="832"/>
    </row>
    <row r="44" spans="1:13" ht="16.5" thickBot="1" x14ac:dyDescent="0.3">
      <c r="A44" s="845">
        <v>21</v>
      </c>
      <c r="B44" s="846" t="s">
        <v>497</v>
      </c>
      <c r="C44" s="847"/>
      <c r="D44" s="848">
        <f t="shared" ref="D44:M44" si="11">D39-D40-D41-D42-D43</f>
        <v>2005.6290000000001</v>
      </c>
      <c r="E44" s="848">
        <f t="shared" si="11"/>
        <v>83.41</v>
      </c>
      <c r="F44" s="848">
        <f t="shared" si="11"/>
        <v>0</v>
      </c>
      <c r="G44" s="848">
        <f t="shared" si="11"/>
        <v>2089.0390000000007</v>
      </c>
      <c r="H44" s="848">
        <f t="shared" si="11"/>
        <v>959.32518636400005</v>
      </c>
      <c r="I44" s="848">
        <f t="shared" si="11"/>
        <v>113.806975364</v>
      </c>
      <c r="J44" s="848">
        <f t="shared" si="11"/>
        <v>0</v>
      </c>
      <c r="K44" s="848">
        <f t="shared" si="11"/>
        <v>1073.1321617280003</v>
      </c>
      <c r="L44" s="848">
        <f t="shared" si="11"/>
        <v>1046.3038136360003</v>
      </c>
      <c r="M44" s="848">
        <f t="shared" si="11"/>
        <v>1015.906838272</v>
      </c>
    </row>
    <row r="45" spans="1:13" ht="22.5" customHeight="1" x14ac:dyDescent="0.25">
      <c r="A45" s="820" t="s">
        <v>493</v>
      </c>
      <c r="B45" s="779" t="s">
        <v>494</v>
      </c>
      <c r="C45" s="474"/>
      <c r="D45" s="779"/>
    </row>
    <row r="46" spans="1:13" ht="22.5" customHeight="1" x14ac:dyDescent="0.25">
      <c r="B46" s="779" t="s">
        <v>495</v>
      </c>
      <c r="C46" s="474"/>
      <c r="D46" s="779"/>
    </row>
    <row r="48" spans="1:13" x14ac:dyDescent="0.25">
      <c r="B48" s="822" t="str">
        <f>'D1.1_2019-20_OK'!B39</f>
        <v xml:space="preserve">For KINESCO Power and Utilities Private Limited </v>
      </c>
      <c r="M48" s="850" t="str">
        <f>'D1.1_2019-20_OK'!H39</f>
        <v>As Per our report of even date attached</v>
      </c>
    </row>
    <row r="49" spans="1:13" x14ac:dyDescent="0.25">
      <c r="B49" s="822"/>
      <c r="M49" s="850" t="str">
        <f>'D1.1_2019-20_OK'!H40</f>
        <v xml:space="preserve">For J R S &amp; CO. </v>
      </c>
    </row>
    <row r="50" spans="1:13" x14ac:dyDescent="0.25">
      <c r="B50" s="822"/>
      <c r="M50" s="850" t="str">
        <f>'D1.1_2019-20_OK'!H41</f>
        <v>CHARTERED ACCOUNTANTS</v>
      </c>
    </row>
    <row r="51" spans="1:13" x14ac:dyDescent="0.25">
      <c r="B51" s="822"/>
      <c r="M51" s="850" t="str">
        <f>'D1.1_2019-20_OK'!H42</f>
        <v>FIRM REGN NO:008085S</v>
      </c>
    </row>
    <row r="52" spans="1:13" x14ac:dyDescent="0.25">
      <c r="B52" s="822"/>
      <c r="M52" s="850"/>
    </row>
    <row r="53" spans="1:13" x14ac:dyDescent="0.25">
      <c r="B53" s="822" t="str">
        <f>'D1.1_2019-20_OK'!B44</f>
        <v>T M AJITHKUMAR</v>
      </c>
      <c r="M53" s="850"/>
    </row>
    <row r="54" spans="1:13" x14ac:dyDescent="0.25">
      <c r="B54" s="822" t="str">
        <f>'D1.1_2019-20_OK'!B45</f>
        <v>CHIEF EXECUTIVE OFFICER</v>
      </c>
      <c r="M54" s="850" t="str">
        <f>'D1.1_2019-20_OK'!H45</f>
        <v>RAJESH RAMACHANDRAN</v>
      </c>
    </row>
    <row r="55" spans="1:13" x14ac:dyDescent="0.25">
      <c r="B55" s="822"/>
      <c r="M55" s="850" t="str">
        <f>'D1.1_2019-20_OK'!H46</f>
        <v>PARTNER</v>
      </c>
    </row>
    <row r="56" spans="1:13" x14ac:dyDescent="0.25">
      <c r="B56" s="822" t="str">
        <f>'D1.1_2019-20_OK'!B47</f>
        <v>PLACE : KAKKANAD</v>
      </c>
      <c r="M56" s="850" t="str">
        <f>'D1.1_2019-20_OK'!H47</f>
        <v>M.NO. 206211</v>
      </c>
    </row>
    <row r="57" spans="1:13" x14ac:dyDescent="0.25">
      <c r="B57" s="822" t="str">
        <f>'D1.1_2019-20_OK'!B48</f>
        <v>DATE   : 10.08.2021</v>
      </c>
      <c r="M57" s="850" t="str">
        <f>'D1.1_2019-20_OK'!H48</f>
        <v>UDIN - 21206211AAAAEX8318</v>
      </c>
    </row>
    <row r="58" spans="1:13" ht="16.5" thickBot="1" x14ac:dyDescent="0.3"/>
    <row r="59" spans="1:13" s="1394" customFormat="1" ht="19.5" thickBot="1" x14ac:dyDescent="0.35">
      <c r="A59" s="1393"/>
      <c r="B59" s="1710" t="s">
        <v>33</v>
      </c>
      <c r="C59" s="1711"/>
      <c r="D59" s="1711"/>
      <c r="E59" s="1711"/>
      <c r="F59" s="1711"/>
      <c r="G59" s="1711"/>
      <c r="H59" s="1711"/>
      <c r="I59" s="1711"/>
      <c r="J59" s="1711"/>
      <c r="K59" s="1711"/>
      <c r="L59" s="1712"/>
      <c r="M59" s="1256"/>
    </row>
    <row r="60" spans="1:13" s="1394" customFormat="1" ht="19.5" thickBot="1" x14ac:dyDescent="0.35">
      <c r="A60" s="1393"/>
      <c r="B60" s="1516"/>
      <c r="C60" s="1516"/>
      <c r="D60" s="1516"/>
      <c r="E60" s="1516"/>
      <c r="F60" s="1516"/>
      <c r="G60" s="1516"/>
      <c r="H60" s="1516"/>
      <c r="I60" s="1516"/>
      <c r="J60" s="1516"/>
      <c r="K60" s="1516"/>
      <c r="L60" s="1516"/>
      <c r="M60" s="1256"/>
    </row>
    <row r="61" spans="1:13" s="1394" customFormat="1" ht="19.5" thickBot="1" x14ac:dyDescent="0.35">
      <c r="A61" s="1393"/>
      <c r="B61" s="1713" t="s">
        <v>34</v>
      </c>
      <c r="C61" s="1714"/>
      <c r="D61" s="1714"/>
      <c r="E61" s="1714"/>
      <c r="F61" s="1714"/>
      <c r="G61" s="1714"/>
      <c r="H61" s="1714"/>
      <c r="I61" s="1714"/>
      <c r="J61" s="1714"/>
      <c r="K61" s="1714"/>
      <c r="L61" s="1715"/>
      <c r="M61" s="1256"/>
    </row>
    <row r="62" spans="1:13" s="1394" customFormat="1" ht="18.75" x14ac:dyDescent="0.3">
      <c r="A62" s="1393"/>
      <c r="B62" s="1549"/>
      <c r="C62" s="1549"/>
      <c r="D62" s="1549"/>
      <c r="E62" s="1549"/>
      <c r="F62" s="1549"/>
      <c r="G62" s="1549"/>
      <c r="H62" s="1549"/>
      <c r="I62" s="1549"/>
      <c r="J62" s="1549"/>
      <c r="K62" s="1549"/>
      <c r="L62" s="1549"/>
      <c r="M62" s="1256"/>
    </row>
    <row r="63" spans="1:13" s="1394" customFormat="1" x14ac:dyDescent="0.25">
      <c r="A63" s="1393"/>
      <c r="B63" s="1395" t="s">
        <v>95</v>
      </c>
      <c r="C63" s="1256" t="str">
        <f>C6</f>
        <v>KINESCO Power and Utilities Private Limited</v>
      </c>
      <c r="D63" s="1395"/>
      <c r="E63" s="1256"/>
      <c r="F63" s="1256"/>
      <c r="G63" s="1256"/>
      <c r="H63" s="1256"/>
      <c r="I63" s="1256"/>
      <c r="J63" s="1256"/>
      <c r="K63" s="1256"/>
      <c r="L63" s="1256"/>
      <c r="M63" s="1256"/>
    </row>
    <row r="64" spans="1:13" s="1394" customFormat="1" ht="40.5" customHeight="1" x14ac:dyDescent="0.25">
      <c r="A64" s="1393"/>
      <c r="B64" s="1415" t="s">
        <v>97</v>
      </c>
      <c r="C64" s="1721" t="str">
        <f>C7</f>
        <v>Infopark and KINFRA Park, Kakkanad, KINFRA Hi Tech Park, Kalamassery, KIITP, Kanjikode and KINFRA Mega Food Park, Kanjikode, Palakkad</v>
      </c>
      <c r="D64" s="1721"/>
      <c r="E64" s="1721"/>
      <c r="F64" s="1721"/>
      <c r="G64" s="1721"/>
      <c r="H64" s="1721"/>
      <c r="I64" s="1721"/>
      <c r="J64" s="1721"/>
      <c r="K64" s="1721"/>
      <c r="L64" s="1721"/>
      <c r="M64" s="1721"/>
    </row>
    <row r="65" spans="1:13" x14ac:dyDescent="0.25">
      <c r="B65" s="821" t="s">
        <v>1194</v>
      </c>
      <c r="E65" s="822"/>
      <c r="L65" s="1416" t="s">
        <v>496</v>
      </c>
    </row>
    <row r="66" spans="1:13" s="1394" customFormat="1" ht="16.5" thickBot="1" x14ac:dyDescent="0.3">
      <c r="A66" s="1393"/>
      <c r="B66" s="1256"/>
      <c r="C66" s="1256"/>
      <c r="D66" s="1395"/>
      <c r="E66" s="1256"/>
      <c r="F66" s="1256"/>
      <c r="G66" s="1256"/>
      <c r="H66" s="1256"/>
      <c r="I66" s="1256"/>
      <c r="J66" s="1256"/>
      <c r="K66" s="1256"/>
      <c r="L66" s="1395" t="s">
        <v>1183</v>
      </c>
      <c r="M66" s="1256"/>
    </row>
    <row r="67" spans="1:13" s="1396" customFormat="1" ht="20.25" customHeight="1" x14ac:dyDescent="0.25">
      <c r="A67" s="1726" t="s">
        <v>252</v>
      </c>
      <c r="B67" s="1728" t="s">
        <v>458</v>
      </c>
      <c r="C67" s="1728" t="s">
        <v>459</v>
      </c>
      <c r="D67" s="1730" t="s">
        <v>460</v>
      </c>
      <c r="E67" s="1731"/>
      <c r="F67" s="1731"/>
      <c r="G67" s="1732"/>
      <c r="H67" s="1730" t="s">
        <v>461</v>
      </c>
      <c r="I67" s="1731"/>
      <c r="J67" s="1731"/>
      <c r="K67" s="1732"/>
      <c r="L67" s="1722" t="s">
        <v>462</v>
      </c>
      <c r="M67" s="1716" t="s">
        <v>463</v>
      </c>
    </row>
    <row r="68" spans="1:13" s="1396" customFormat="1" ht="66.75" thickBot="1" x14ac:dyDescent="0.3">
      <c r="A68" s="1727"/>
      <c r="B68" s="1729"/>
      <c r="C68" s="1729"/>
      <c r="D68" s="1482" t="s">
        <v>464</v>
      </c>
      <c r="E68" s="1482" t="s">
        <v>465</v>
      </c>
      <c r="F68" s="1482" t="s">
        <v>466</v>
      </c>
      <c r="G68" s="1482" t="s">
        <v>467</v>
      </c>
      <c r="H68" s="1482" t="s">
        <v>468</v>
      </c>
      <c r="I68" s="1482" t="s">
        <v>465</v>
      </c>
      <c r="J68" s="1482" t="s">
        <v>469</v>
      </c>
      <c r="K68" s="1482" t="s">
        <v>470</v>
      </c>
      <c r="L68" s="1723"/>
      <c r="M68" s="1717"/>
    </row>
    <row r="69" spans="1:13" s="1394" customFormat="1" ht="20.100000000000001" customHeight="1" thickBot="1" x14ac:dyDescent="0.35">
      <c r="A69" s="1397">
        <v>1</v>
      </c>
      <c r="B69" s="1397">
        <v>2</v>
      </c>
      <c r="C69" s="1397">
        <v>3</v>
      </c>
      <c r="D69" s="1397">
        <v>4</v>
      </c>
      <c r="E69" s="1397">
        <v>5</v>
      </c>
      <c r="F69" s="1397">
        <v>6</v>
      </c>
      <c r="G69" s="1397">
        <v>7</v>
      </c>
      <c r="H69" s="1397">
        <v>8</v>
      </c>
      <c r="I69" s="1397">
        <v>9</v>
      </c>
      <c r="J69" s="1397">
        <v>10</v>
      </c>
      <c r="K69" s="1397">
        <v>11</v>
      </c>
      <c r="L69" s="1398">
        <v>12</v>
      </c>
      <c r="M69" s="1417">
        <v>13</v>
      </c>
    </row>
    <row r="70" spans="1:13" s="1394" customFormat="1" ht="20.100000000000001" customHeight="1" x14ac:dyDescent="0.25">
      <c r="A70" s="1399">
        <v>1</v>
      </c>
      <c r="B70" s="1400" t="s">
        <v>471</v>
      </c>
      <c r="C70" s="1401">
        <v>3.3300000000000003E-2</v>
      </c>
      <c r="D70" s="1402">
        <v>239.10999999999999</v>
      </c>
      <c r="E70" s="1403"/>
      <c r="F70" s="1403"/>
      <c r="G70" s="1403">
        <f>+D70+E70-F70</f>
        <v>239.10999999999999</v>
      </c>
      <c r="H70" s="1403">
        <v>70.377608000000009</v>
      </c>
      <c r="I70" s="1403">
        <f>G70*C70</f>
        <v>7.9623629999999999</v>
      </c>
      <c r="J70" s="1403"/>
      <c r="K70" s="1403">
        <f>+H70+I70-J70</f>
        <v>78.339971000000006</v>
      </c>
      <c r="L70" s="1403">
        <f>+D70-H70</f>
        <v>168.73239199999998</v>
      </c>
      <c r="M70" s="1419">
        <f>+G70-K70</f>
        <v>160.77002899999997</v>
      </c>
    </row>
    <row r="71" spans="1:13" s="1394" customFormat="1" ht="20.100000000000001" customHeight="1" x14ac:dyDescent="0.25">
      <c r="A71" s="1404">
        <v>2</v>
      </c>
      <c r="B71" s="1323" t="s">
        <v>1184</v>
      </c>
      <c r="C71" s="1405">
        <v>3.3399999999999999E-2</v>
      </c>
      <c r="D71" s="1418">
        <v>127.63</v>
      </c>
      <c r="E71" s="1406">
        <v>12.17</v>
      </c>
      <c r="F71" s="1406"/>
      <c r="G71" s="1406">
        <f t="shared" ref="G71:G100" si="12">+D71+E71-F71</f>
        <v>139.79999999999998</v>
      </c>
      <c r="H71" s="1406">
        <v>18.305363999999997</v>
      </c>
      <c r="I71" s="1406">
        <f t="shared" ref="I71:I100" si="13">G71*C71</f>
        <v>4.669319999999999</v>
      </c>
      <c r="J71" s="1406"/>
      <c r="K71" s="1406">
        <f t="shared" ref="K71:K100" si="14">+H71+I71-J71</f>
        <v>22.974683999999996</v>
      </c>
      <c r="L71" s="1406">
        <f>+D71-H71</f>
        <v>109.324636</v>
      </c>
      <c r="M71" s="1420">
        <f t="shared" ref="M71:M100" si="15">+G71-K71</f>
        <v>116.82531599999999</v>
      </c>
    </row>
    <row r="72" spans="1:13" s="1394" customFormat="1" ht="20.100000000000001" customHeight="1" x14ac:dyDescent="0.25">
      <c r="A72" s="1404">
        <v>3</v>
      </c>
      <c r="B72" s="1407" t="s">
        <v>472</v>
      </c>
      <c r="C72" s="1405"/>
      <c r="D72" s="1418"/>
      <c r="E72" s="1406"/>
      <c r="F72" s="1406"/>
      <c r="G72" s="1406">
        <f t="shared" si="12"/>
        <v>0</v>
      </c>
      <c r="H72" s="1406"/>
      <c r="I72" s="1406">
        <f t="shared" si="13"/>
        <v>0</v>
      </c>
      <c r="J72" s="1406"/>
      <c r="K72" s="1406">
        <f t="shared" si="14"/>
        <v>0</v>
      </c>
      <c r="L72" s="1406">
        <f t="shared" ref="L72:L100" si="16">+D72-H72</f>
        <v>0</v>
      </c>
      <c r="M72" s="1420">
        <f t="shared" si="15"/>
        <v>0</v>
      </c>
    </row>
    <row r="73" spans="1:13" s="1394" customFormat="1" ht="20.100000000000001" customHeight="1" x14ac:dyDescent="0.25">
      <c r="A73" s="1404" t="s">
        <v>152</v>
      </c>
      <c r="B73" s="1407" t="s">
        <v>473</v>
      </c>
      <c r="C73" s="1405">
        <v>5.28E-2</v>
      </c>
      <c r="D73" s="1418">
        <v>282.33999999999997</v>
      </c>
      <c r="E73" s="1406"/>
      <c r="F73" s="1406"/>
      <c r="G73" s="1406">
        <f t="shared" si="12"/>
        <v>282.33999999999997</v>
      </c>
      <c r="H73" s="1406">
        <v>185.637968</v>
      </c>
      <c r="I73" s="1406">
        <f t="shared" si="13"/>
        <v>14.907551999999999</v>
      </c>
      <c r="J73" s="1406"/>
      <c r="K73" s="1406">
        <f t="shared" si="14"/>
        <v>200.54552000000001</v>
      </c>
      <c r="L73" s="1406">
        <f t="shared" si="16"/>
        <v>96.702031999999974</v>
      </c>
      <c r="M73" s="1420">
        <f t="shared" si="15"/>
        <v>81.794479999999965</v>
      </c>
    </row>
    <row r="74" spans="1:13" s="1394" customFormat="1" ht="20.100000000000001" customHeight="1" x14ac:dyDescent="0.25">
      <c r="A74" s="1404" t="s">
        <v>154</v>
      </c>
      <c r="B74" s="1407" t="s">
        <v>474</v>
      </c>
      <c r="C74" s="1405">
        <v>5.28E-2</v>
      </c>
      <c r="D74" s="1418">
        <v>172.73</v>
      </c>
      <c r="E74" s="1406">
        <v>0.73</v>
      </c>
      <c r="F74" s="1406">
        <v>98.04</v>
      </c>
      <c r="G74" s="1406">
        <f t="shared" si="12"/>
        <v>75.419999999999973</v>
      </c>
      <c r="H74" s="1406">
        <v>89.065311999999977</v>
      </c>
      <c r="I74" s="1406">
        <f t="shared" si="13"/>
        <v>3.9821759999999986</v>
      </c>
      <c r="J74" s="1406">
        <v>50.67</v>
      </c>
      <c r="K74" s="1406">
        <f>+H74+I74-J74</f>
        <v>42.377487999999971</v>
      </c>
      <c r="L74" s="1406">
        <f t="shared" si="16"/>
        <v>83.664688000000012</v>
      </c>
      <c r="M74" s="1420">
        <f t="shared" si="15"/>
        <v>33.042512000000002</v>
      </c>
    </row>
    <row r="75" spans="1:13" s="1394" customFormat="1" ht="20.100000000000001" customHeight="1" x14ac:dyDescent="0.25">
      <c r="A75" s="1404" t="s">
        <v>172</v>
      </c>
      <c r="B75" s="1407" t="s">
        <v>475</v>
      </c>
      <c r="C75" s="1405">
        <v>5.28E-2</v>
      </c>
      <c r="D75" s="1418">
        <v>254.92</v>
      </c>
      <c r="E75" s="1406">
        <v>2.34</v>
      </c>
      <c r="F75" s="1406">
        <v>11.42</v>
      </c>
      <c r="G75" s="1406">
        <f t="shared" si="12"/>
        <v>245.84</v>
      </c>
      <c r="H75" s="1406">
        <v>119.938256</v>
      </c>
      <c r="I75" s="1406">
        <f t="shared" si="13"/>
        <v>12.980352</v>
      </c>
      <c r="J75" s="1406">
        <v>4.24</v>
      </c>
      <c r="K75" s="1406">
        <f t="shared" si="14"/>
        <v>128.678608</v>
      </c>
      <c r="L75" s="1406">
        <f t="shared" si="16"/>
        <v>134.98174399999999</v>
      </c>
      <c r="M75" s="1420">
        <f t="shared" si="15"/>
        <v>117.16139200000001</v>
      </c>
    </row>
    <row r="76" spans="1:13" s="1394" customFormat="1" ht="20.100000000000001" customHeight="1" x14ac:dyDescent="0.25">
      <c r="A76" s="1404" t="s">
        <v>174</v>
      </c>
      <c r="B76" s="1407" t="s">
        <v>476</v>
      </c>
      <c r="C76" s="1405">
        <v>5.28E-2</v>
      </c>
      <c r="D76" s="1418">
        <v>411.67</v>
      </c>
      <c r="E76" s="1406">
        <v>15.72</v>
      </c>
      <c r="F76" s="1406">
        <v>19.850000000000001</v>
      </c>
      <c r="G76" s="1406">
        <f t="shared" si="12"/>
        <v>407.54</v>
      </c>
      <c r="H76" s="1406">
        <v>156.800128</v>
      </c>
      <c r="I76" s="1406">
        <f t="shared" si="13"/>
        <v>21.518112000000002</v>
      </c>
      <c r="J76" s="1406">
        <v>7.4</v>
      </c>
      <c r="K76" s="1406">
        <f t="shared" si="14"/>
        <v>170.91824</v>
      </c>
      <c r="L76" s="1406">
        <f t="shared" si="16"/>
        <v>254.86987200000002</v>
      </c>
      <c r="M76" s="1420">
        <f t="shared" si="15"/>
        <v>236.62176000000002</v>
      </c>
    </row>
    <row r="77" spans="1:13" s="1394" customFormat="1" x14ac:dyDescent="0.25">
      <c r="A77" s="1404" t="s">
        <v>176</v>
      </c>
      <c r="B77" s="1407" t="s">
        <v>477</v>
      </c>
      <c r="C77" s="1405">
        <v>5.28E-2</v>
      </c>
      <c r="D77" s="1418">
        <v>3.87</v>
      </c>
      <c r="E77" s="1406"/>
      <c r="F77" s="1406"/>
      <c r="G77" s="1406">
        <f t="shared" si="12"/>
        <v>3.87</v>
      </c>
      <c r="H77" s="1406">
        <v>2.0628960000000003</v>
      </c>
      <c r="I77" s="1406">
        <f t="shared" si="13"/>
        <v>0.20433600000000002</v>
      </c>
      <c r="J77" s="1406"/>
      <c r="K77" s="1406">
        <f t="shared" si="14"/>
        <v>2.2672320000000004</v>
      </c>
      <c r="L77" s="1406">
        <f t="shared" si="16"/>
        <v>1.8071039999999998</v>
      </c>
      <c r="M77" s="1420">
        <f t="shared" si="15"/>
        <v>1.6027679999999997</v>
      </c>
    </row>
    <row r="78" spans="1:13" s="1394" customFormat="1" ht="20.100000000000001" customHeight="1" x14ac:dyDescent="0.25">
      <c r="A78" s="1404" t="s">
        <v>178</v>
      </c>
      <c r="B78" s="1407" t="s">
        <v>1185</v>
      </c>
      <c r="C78" s="1405">
        <v>5.28E-2</v>
      </c>
      <c r="D78" s="1418">
        <v>101.85000000000001</v>
      </c>
      <c r="E78" s="1406"/>
      <c r="F78" s="1406"/>
      <c r="G78" s="1406">
        <f t="shared" si="12"/>
        <v>101.85000000000001</v>
      </c>
      <c r="H78" s="1406">
        <v>49.984831999999997</v>
      </c>
      <c r="I78" s="1406">
        <f t="shared" si="13"/>
        <v>5.3776800000000007</v>
      </c>
      <c r="J78" s="1406"/>
      <c r="K78" s="1406">
        <f t="shared" si="14"/>
        <v>55.362511999999995</v>
      </c>
      <c r="L78" s="1406">
        <f t="shared" si="16"/>
        <v>51.865168000000011</v>
      </c>
      <c r="M78" s="1420">
        <f t="shared" si="15"/>
        <v>46.487488000000013</v>
      </c>
    </row>
    <row r="79" spans="1:13" s="1394" customFormat="1" ht="20.100000000000001" customHeight="1" x14ac:dyDescent="0.25">
      <c r="A79" s="1404">
        <v>4</v>
      </c>
      <c r="B79" s="1407" t="s">
        <v>478</v>
      </c>
      <c r="C79" s="1405"/>
      <c r="D79" s="1418"/>
      <c r="E79" s="1406"/>
      <c r="F79" s="1406"/>
      <c r="G79" s="1406">
        <f t="shared" si="12"/>
        <v>0</v>
      </c>
      <c r="H79" s="1406">
        <v>0</v>
      </c>
      <c r="I79" s="1406">
        <f t="shared" si="13"/>
        <v>0</v>
      </c>
      <c r="J79" s="1406"/>
      <c r="K79" s="1406">
        <f t="shared" si="14"/>
        <v>0</v>
      </c>
      <c r="L79" s="1406">
        <f t="shared" si="16"/>
        <v>0</v>
      </c>
      <c r="M79" s="1420">
        <f t="shared" si="15"/>
        <v>0</v>
      </c>
    </row>
    <row r="80" spans="1:13" s="1394" customFormat="1" ht="20.100000000000001" customHeight="1" x14ac:dyDescent="0.25">
      <c r="A80" s="1404" t="s">
        <v>152</v>
      </c>
      <c r="B80" s="1407" t="s">
        <v>473</v>
      </c>
      <c r="C80" s="1405">
        <v>5.28E-2</v>
      </c>
      <c r="D80" s="1418">
        <v>310.60000000000008</v>
      </c>
      <c r="E80" s="1406"/>
      <c r="F80" s="1406"/>
      <c r="G80" s="1406">
        <f t="shared" si="12"/>
        <v>310.60000000000008</v>
      </c>
      <c r="H80" s="1406">
        <v>138.58363200000002</v>
      </c>
      <c r="I80" s="1406">
        <f t="shared" si="13"/>
        <v>16.399680000000004</v>
      </c>
      <c r="J80" s="1406"/>
      <c r="K80" s="1406">
        <f t="shared" si="14"/>
        <v>154.98331200000001</v>
      </c>
      <c r="L80" s="1406">
        <f t="shared" si="16"/>
        <v>172.01636800000006</v>
      </c>
      <c r="M80" s="1420">
        <f t="shared" si="15"/>
        <v>155.61668800000007</v>
      </c>
    </row>
    <row r="81" spans="1:13" s="1394" customFormat="1" ht="20.100000000000001" customHeight="1" x14ac:dyDescent="0.25">
      <c r="A81" s="1404" t="s">
        <v>154</v>
      </c>
      <c r="B81" s="1407" t="s">
        <v>1186</v>
      </c>
      <c r="C81" s="1405">
        <v>5.28E-2</v>
      </c>
      <c r="D81" s="1418">
        <v>23.25</v>
      </c>
      <c r="E81" s="1406">
        <v>35.69</v>
      </c>
      <c r="F81" s="1406"/>
      <c r="G81" s="1406">
        <f t="shared" si="12"/>
        <v>58.94</v>
      </c>
      <c r="H81" s="1406">
        <v>1.2276</v>
      </c>
      <c r="I81" s="1406">
        <f t="shared" si="13"/>
        <v>3.1120319999999997</v>
      </c>
      <c r="J81" s="1406"/>
      <c r="K81" s="1406">
        <f t="shared" si="14"/>
        <v>4.3396319999999999</v>
      </c>
      <c r="L81" s="1406">
        <f t="shared" si="16"/>
        <v>22.022400000000001</v>
      </c>
      <c r="M81" s="1420">
        <f t="shared" si="15"/>
        <v>54.600367999999996</v>
      </c>
    </row>
    <row r="82" spans="1:13" s="1394" customFormat="1" ht="20.100000000000001" customHeight="1" x14ac:dyDescent="0.25">
      <c r="A82" s="1404" t="s">
        <v>172</v>
      </c>
      <c r="B82" s="1407" t="s">
        <v>475</v>
      </c>
      <c r="C82" s="1405"/>
      <c r="D82" s="1418"/>
      <c r="E82" s="1406"/>
      <c r="F82" s="1406"/>
      <c r="G82" s="1406">
        <f t="shared" si="12"/>
        <v>0</v>
      </c>
      <c r="H82" s="1406"/>
      <c r="I82" s="1406">
        <f t="shared" si="13"/>
        <v>0</v>
      </c>
      <c r="J82" s="1406"/>
      <c r="K82" s="1406">
        <f t="shared" si="14"/>
        <v>0</v>
      </c>
      <c r="L82" s="1406">
        <f t="shared" si="16"/>
        <v>0</v>
      </c>
      <c r="M82" s="1420">
        <f t="shared" si="15"/>
        <v>0</v>
      </c>
    </row>
    <row r="83" spans="1:13" s="1394" customFormat="1" ht="20.100000000000001" customHeight="1" x14ac:dyDescent="0.25">
      <c r="A83" s="1404" t="s">
        <v>174</v>
      </c>
      <c r="B83" s="1407" t="s">
        <v>476</v>
      </c>
      <c r="C83" s="1405"/>
      <c r="D83" s="1418"/>
      <c r="E83" s="1406"/>
      <c r="F83" s="1406"/>
      <c r="G83" s="1406">
        <f t="shared" si="12"/>
        <v>0</v>
      </c>
      <c r="H83" s="1406"/>
      <c r="I83" s="1406">
        <f t="shared" si="13"/>
        <v>0</v>
      </c>
      <c r="J83" s="1406"/>
      <c r="K83" s="1406">
        <f t="shared" si="14"/>
        <v>0</v>
      </c>
      <c r="L83" s="1406">
        <f t="shared" si="16"/>
        <v>0</v>
      </c>
      <c r="M83" s="1420">
        <f t="shared" si="15"/>
        <v>0</v>
      </c>
    </row>
    <row r="84" spans="1:13" s="1394" customFormat="1" ht="20.100000000000001" customHeight="1" x14ac:dyDescent="0.25">
      <c r="A84" s="1404" t="s">
        <v>176</v>
      </c>
      <c r="B84" s="1407" t="s">
        <v>477</v>
      </c>
      <c r="C84" s="1405"/>
      <c r="D84" s="1418"/>
      <c r="E84" s="1406"/>
      <c r="F84" s="1406"/>
      <c r="G84" s="1406">
        <f t="shared" si="12"/>
        <v>0</v>
      </c>
      <c r="H84" s="1406"/>
      <c r="I84" s="1406">
        <f t="shared" si="13"/>
        <v>0</v>
      </c>
      <c r="J84" s="1406"/>
      <c r="K84" s="1406">
        <f t="shared" si="14"/>
        <v>0</v>
      </c>
      <c r="L84" s="1406">
        <f t="shared" si="16"/>
        <v>0</v>
      </c>
      <c r="M84" s="1420">
        <f t="shared" si="15"/>
        <v>0</v>
      </c>
    </row>
    <row r="85" spans="1:13" s="1394" customFormat="1" ht="20.100000000000001" customHeight="1" x14ac:dyDescent="0.25">
      <c r="A85" s="1404" t="s">
        <v>178</v>
      </c>
      <c r="B85" s="1407" t="s">
        <v>1187</v>
      </c>
      <c r="C85" s="1405">
        <v>9.5000000000000001E-2</v>
      </c>
      <c r="D85" s="1418">
        <v>6.3999999999999995</v>
      </c>
      <c r="E85" s="1406"/>
      <c r="F85" s="1406">
        <v>0.39</v>
      </c>
      <c r="G85" s="1406">
        <f t="shared" si="12"/>
        <v>6.01</v>
      </c>
      <c r="H85" s="1406">
        <v>4.8776000000000002</v>
      </c>
      <c r="I85" s="1406">
        <f t="shared" si="13"/>
        <v>0.57094999999999996</v>
      </c>
      <c r="J85" s="1406">
        <v>0.35</v>
      </c>
      <c r="K85" s="1406">
        <f t="shared" si="14"/>
        <v>5.0985500000000004</v>
      </c>
      <c r="L85" s="1406">
        <f t="shared" si="16"/>
        <v>1.5223999999999993</v>
      </c>
      <c r="M85" s="1420">
        <f t="shared" si="15"/>
        <v>0.91144999999999943</v>
      </c>
    </row>
    <row r="86" spans="1:13" s="1394" customFormat="1" ht="20.100000000000001" customHeight="1" x14ac:dyDescent="0.25">
      <c r="A86" s="1404">
        <v>5</v>
      </c>
      <c r="B86" s="1407" t="s">
        <v>479</v>
      </c>
      <c r="C86" s="1405"/>
      <c r="D86" s="1418"/>
      <c r="E86" s="1406"/>
      <c r="F86" s="1406"/>
      <c r="G86" s="1406">
        <f t="shared" si="12"/>
        <v>0</v>
      </c>
      <c r="H86" s="1406"/>
      <c r="I86" s="1406">
        <f t="shared" si="13"/>
        <v>0</v>
      </c>
      <c r="J86" s="1406"/>
      <c r="K86" s="1406">
        <f t="shared" si="14"/>
        <v>0</v>
      </c>
      <c r="L86" s="1406">
        <f t="shared" si="16"/>
        <v>0</v>
      </c>
      <c r="M86" s="1420">
        <f t="shared" si="15"/>
        <v>0</v>
      </c>
    </row>
    <row r="87" spans="1:13" s="1394" customFormat="1" ht="20.100000000000001" customHeight="1" x14ac:dyDescent="0.25">
      <c r="A87" s="1404">
        <v>6</v>
      </c>
      <c r="B87" s="1407" t="s">
        <v>480</v>
      </c>
      <c r="C87" s="1405">
        <v>5.28E-2</v>
      </c>
      <c r="D87" s="1418">
        <v>137.09941999999998</v>
      </c>
      <c r="E87" s="1406">
        <v>1.55</v>
      </c>
      <c r="F87" s="1406">
        <v>0.5</v>
      </c>
      <c r="G87" s="1406">
        <f t="shared" si="12"/>
        <v>138.14941999999999</v>
      </c>
      <c r="H87" s="1406">
        <v>62.928418751999992</v>
      </c>
      <c r="I87" s="1406">
        <f t="shared" si="13"/>
        <v>7.2942893759999992</v>
      </c>
      <c r="J87" s="1406">
        <v>0.41</v>
      </c>
      <c r="K87" s="1406">
        <f t="shared" si="14"/>
        <v>69.812708127999997</v>
      </c>
      <c r="L87" s="1406">
        <f t="shared" si="16"/>
        <v>74.171001247999982</v>
      </c>
      <c r="M87" s="1420">
        <f t="shared" si="15"/>
        <v>68.336711871999995</v>
      </c>
    </row>
    <row r="88" spans="1:13" s="1394" customFormat="1" ht="20.100000000000001" customHeight="1" x14ac:dyDescent="0.25">
      <c r="A88" s="1404">
        <v>7</v>
      </c>
      <c r="B88" s="1323" t="s">
        <v>453</v>
      </c>
      <c r="C88" s="1405"/>
      <c r="D88" s="1418"/>
      <c r="E88" s="1406"/>
      <c r="F88" s="1406"/>
      <c r="G88" s="1406">
        <f t="shared" si="12"/>
        <v>0</v>
      </c>
      <c r="H88" s="1406"/>
      <c r="I88" s="1406">
        <f t="shared" si="13"/>
        <v>0</v>
      </c>
      <c r="J88" s="1406"/>
      <c r="K88" s="1406">
        <f t="shared" si="14"/>
        <v>0</v>
      </c>
      <c r="L88" s="1406">
        <f t="shared" si="16"/>
        <v>0</v>
      </c>
      <c r="M88" s="1420">
        <f t="shared" si="15"/>
        <v>0</v>
      </c>
    </row>
    <row r="89" spans="1:13" s="1394" customFormat="1" ht="20.100000000000001" customHeight="1" x14ac:dyDescent="0.25">
      <c r="A89" s="1404">
        <v>8</v>
      </c>
      <c r="B89" s="1323" t="s">
        <v>481</v>
      </c>
      <c r="C89" s="1405">
        <v>6.3299999999999995E-2</v>
      </c>
      <c r="D89" s="1418">
        <v>8.6018600000000003</v>
      </c>
      <c r="E89" s="1406">
        <v>0.11</v>
      </c>
      <c r="F89" s="1406">
        <v>0.04</v>
      </c>
      <c r="G89" s="1406">
        <f t="shared" si="12"/>
        <v>8.6718600000000006</v>
      </c>
      <c r="H89" s="1406">
        <v>2.0106434760000003</v>
      </c>
      <c r="I89" s="1406">
        <f t="shared" si="13"/>
        <v>0.54892873799999997</v>
      </c>
      <c r="J89" s="1406">
        <v>0.04</v>
      </c>
      <c r="K89" s="1406">
        <f t="shared" si="14"/>
        <v>2.5195722140000001</v>
      </c>
      <c r="L89" s="1406">
        <f t="shared" si="16"/>
        <v>6.591216524</v>
      </c>
      <c r="M89" s="1420">
        <f t="shared" si="15"/>
        <v>6.1522877860000005</v>
      </c>
    </row>
    <row r="90" spans="1:13" s="1394" customFormat="1" ht="20.100000000000001" customHeight="1" x14ac:dyDescent="0.25">
      <c r="A90" s="1404">
        <f>A89+1</f>
        <v>9</v>
      </c>
      <c r="B90" s="1323" t="s">
        <v>492</v>
      </c>
      <c r="C90" s="1405">
        <v>6.3299999999999995E-2</v>
      </c>
      <c r="D90" s="1418">
        <v>0.91250000000000031</v>
      </c>
      <c r="E90" s="1406">
        <v>0.01</v>
      </c>
      <c r="F90" s="1406">
        <v>0.09</v>
      </c>
      <c r="G90" s="1406">
        <f t="shared" si="12"/>
        <v>0.83250000000000035</v>
      </c>
      <c r="H90" s="1406">
        <v>0.49975350000000018</v>
      </c>
      <c r="I90" s="1406">
        <f t="shared" si="13"/>
        <v>5.2697250000000015E-2</v>
      </c>
      <c r="J90" s="1406">
        <v>0.09</v>
      </c>
      <c r="K90" s="1406">
        <f t="shared" si="14"/>
        <v>0.46245075000000024</v>
      </c>
      <c r="L90" s="1406">
        <f t="shared" si="16"/>
        <v>0.41274650000000013</v>
      </c>
      <c r="M90" s="1420">
        <f t="shared" si="15"/>
        <v>0.37004925000000011</v>
      </c>
    </row>
    <row r="91" spans="1:13" s="1394" customFormat="1" ht="20.100000000000001" customHeight="1" x14ac:dyDescent="0.25">
      <c r="A91" s="1404">
        <f>A90+1</f>
        <v>10</v>
      </c>
      <c r="B91" s="1408" t="s">
        <v>1141</v>
      </c>
      <c r="C91" s="1405">
        <v>5.28E-2</v>
      </c>
      <c r="D91" s="1418">
        <v>177.92</v>
      </c>
      <c r="E91" s="1406"/>
      <c r="F91" s="1406"/>
      <c r="G91" s="1406">
        <f t="shared" si="12"/>
        <v>177.92</v>
      </c>
      <c r="H91" s="1406">
        <v>163.87758399999996</v>
      </c>
      <c r="I91" s="1406">
        <f t="shared" si="13"/>
        <v>9.3941759999999999</v>
      </c>
      <c r="J91" s="1406"/>
      <c r="K91" s="1406">
        <f t="shared" si="14"/>
        <v>173.27175999999994</v>
      </c>
      <c r="L91" s="1406">
        <f t="shared" si="16"/>
        <v>14.042416000000031</v>
      </c>
      <c r="M91" s="1420">
        <f t="shared" si="15"/>
        <v>4.6482400000000439</v>
      </c>
    </row>
    <row r="92" spans="1:13" s="1394" customFormat="1" ht="31.5" x14ac:dyDescent="0.25">
      <c r="A92" s="1404">
        <f>A91+1</f>
        <v>11</v>
      </c>
      <c r="B92" s="1409" t="s">
        <v>1142</v>
      </c>
      <c r="C92" s="1405"/>
      <c r="D92" s="1418">
        <v>380.82</v>
      </c>
      <c r="E92" s="1406"/>
      <c r="F92" s="1406"/>
      <c r="G92" s="1406">
        <f t="shared" si="12"/>
        <v>380.82</v>
      </c>
      <c r="H92" s="1406"/>
      <c r="I92" s="1406">
        <f t="shared" si="13"/>
        <v>0</v>
      </c>
      <c r="J92" s="1406"/>
      <c r="K92" s="1406">
        <f t="shared" si="14"/>
        <v>0</v>
      </c>
      <c r="L92" s="1406">
        <f t="shared" si="16"/>
        <v>380.82</v>
      </c>
      <c r="M92" s="1420">
        <f t="shared" si="15"/>
        <v>380.82</v>
      </c>
    </row>
    <row r="93" spans="1:13" s="1394" customFormat="1" ht="20.100000000000001" customHeight="1" x14ac:dyDescent="0.25">
      <c r="A93" s="1404">
        <f>A92+1</f>
        <v>12</v>
      </c>
      <c r="B93" s="1408" t="s">
        <v>491</v>
      </c>
      <c r="C93" s="1405"/>
      <c r="D93" s="1418">
        <v>1435.06</v>
      </c>
      <c r="E93" s="1406">
        <v>24.46</v>
      </c>
      <c r="F93" s="1406"/>
      <c r="G93" s="1406">
        <f t="shared" si="12"/>
        <v>1459.52</v>
      </c>
      <c r="H93" s="1406"/>
      <c r="I93" s="1406">
        <f t="shared" si="13"/>
        <v>0</v>
      </c>
      <c r="J93" s="1406"/>
      <c r="K93" s="1406">
        <f t="shared" si="14"/>
        <v>0</v>
      </c>
      <c r="L93" s="1406">
        <f t="shared" si="16"/>
        <v>1435.06</v>
      </c>
      <c r="M93" s="1420">
        <f t="shared" si="15"/>
        <v>1459.52</v>
      </c>
    </row>
    <row r="94" spans="1:13" s="1394" customFormat="1" ht="20.100000000000001" customHeight="1" x14ac:dyDescent="0.25">
      <c r="A94" s="1404">
        <v>13</v>
      </c>
      <c r="B94" s="1407" t="s">
        <v>483</v>
      </c>
      <c r="C94" s="1405">
        <v>0.15</v>
      </c>
      <c r="D94" s="1418">
        <v>5.8240000000000007</v>
      </c>
      <c r="E94" s="1406">
        <v>1.55</v>
      </c>
      <c r="F94" s="1406">
        <v>0.97</v>
      </c>
      <c r="G94" s="1406">
        <f t="shared" si="12"/>
        <v>6.4040000000000008</v>
      </c>
      <c r="H94" s="1406">
        <v>5.1646999999999998</v>
      </c>
      <c r="I94" s="1406">
        <f t="shared" si="13"/>
        <v>0.96060000000000012</v>
      </c>
      <c r="J94" s="1406">
        <v>0.91</v>
      </c>
      <c r="K94" s="1406">
        <f t="shared" si="14"/>
        <v>5.2153</v>
      </c>
      <c r="L94" s="1406">
        <f t="shared" si="16"/>
        <v>0.65930000000000089</v>
      </c>
      <c r="M94" s="1420">
        <f t="shared" si="15"/>
        <v>1.1887000000000008</v>
      </c>
    </row>
    <row r="95" spans="1:13" s="1394" customFormat="1" x14ac:dyDescent="0.25">
      <c r="A95" s="1404">
        <v>15</v>
      </c>
      <c r="B95" s="1407" t="s">
        <v>1133</v>
      </c>
      <c r="C95" s="1405">
        <v>0.15</v>
      </c>
      <c r="D95" s="1418">
        <v>2.2312200000000004</v>
      </c>
      <c r="E95" s="1406"/>
      <c r="F95" s="1406"/>
      <c r="G95" s="1406">
        <f t="shared" si="12"/>
        <v>2.2312200000000004</v>
      </c>
      <c r="H95" s="1406">
        <v>1.7898660000000002</v>
      </c>
      <c r="I95" s="1406">
        <f t="shared" si="13"/>
        <v>0.33468300000000006</v>
      </c>
      <c r="J95" s="1406">
        <v>0</v>
      </c>
      <c r="K95" s="1406">
        <f t="shared" si="14"/>
        <v>2.124549</v>
      </c>
      <c r="L95" s="1406">
        <f t="shared" si="16"/>
        <v>0.44135400000000025</v>
      </c>
      <c r="M95" s="1420">
        <f t="shared" si="15"/>
        <v>0.1066710000000004</v>
      </c>
    </row>
    <row r="96" spans="1:13" s="1394" customFormat="1" ht="20.100000000000001" customHeight="1" x14ac:dyDescent="0.3">
      <c r="A96" s="1404">
        <v>16</v>
      </c>
      <c r="B96" s="1407" t="s">
        <v>484</v>
      </c>
      <c r="C96" s="1421"/>
      <c r="D96" s="1422">
        <v>4082.8390000000004</v>
      </c>
      <c r="E96" s="1423">
        <f>SUM(E70:E95)</f>
        <v>94.33</v>
      </c>
      <c r="F96" s="1423">
        <f>SUM(F70:F95)</f>
        <v>131.29999999999998</v>
      </c>
      <c r="G96" s="1423">
        <f t="shared" si="12"/>
        <v>4045.8690000000006</v>
      </c>
      <c r="H96" s="1423">
        <v>1073.1321617280003</v>
      </c>
      <c r="I96" s="1423">
        <f t="shared" ref="I96:J96" si="17">SUM(I70:I95)</f>
        <v>110.26992736399998</v>
      </c>
      <c r="J96" s="1423">
        <f t="shared" si="17"/>
        <v>64.11</v>
      </c>
      <c r="K96" s="1423">
        <f t="shared" si="14"/>
        <v>1119.2920890920004</v>
      </c>
      <c r="L96" s="1423">
        <f t="shared" si="16"/>
        <v>3009.7068382719999</v>
      </c>
      <c r="M96" s="1424">
        <f t="shared" si="15"/>
        <v>2926.5769109080002</v>
      </c>
    </row>
    <row r="97" spans="1:13" s="1394" customFormat="1" ht="20.100000000000001" customHeight="1" x14ac:dyDescent="0.25">
      <c r="A97" s="1404">
        <v>17</v>
      </c>
      <c r="B97" s="1407" t="s">
        <v>485</v>
      </c>
      <c r="C97" s="1405"/>
      <c r="D97" s="1418">
        <v>1435.06</v>
      </c>
      <c r="E97" s="1406">
        <v>24.46</v>
      </c>
      <c r="F97" s="1406"/>
      <c r="G97" s="1406">
        <f t="shared" si="12"/>
        <v>1459.52</v>
      </c>
      <c r="H97" s="1406"/>
      <c r="I97" s="1406">
        <f t="shared" si="13"/>
        <v>0</v>
      </c>
      <c r="J97" s="1406"/>
      <c r="K97" s="1406">
        <f t="shared" si="14"/>
        <v>0</v>
      </c>
      <c r="L97" s="1406">
        <f t="shared" si="16"/>
        <v>1435.06</v>
      </c>
      <c r="M97" s="1420">
        <f t="shared" si="15"/>
        <v>1459.52</v>
      </c>
    </row>
    <row r="98" spans="1:13" s="1394" customFormat="1" ht="20.100000000000001" customHeight="1" x14ac:dyDescent="0.25">
      <c r="A98" s="1404">
        <v>18</v>
      </c>
      <c r="B98" s="1407" t="s">
        <v>486</v>
      </c>
      <c r="C98" s="1405"/>
      <c r="D98" s="1418">
        <v>558.74</v>
      </c>
      <c r="E98" s="1406"/>
      <c r="F98" s="1406"/>
      <c r="G98" s="1406">
        <f t="shared" si="12"/>
        <v>558.74</v>
      </c>
      <c r="H98" s="1406"/>
      <c r="I98" s="1406">
        <f t="shared" si="13"/>
        <v>0</v>
      </c>
      <c r="J98" s="1406"/>
      <c r="K98" s="1406">
        <f t="shared" si="14"/>
        <v>0</v>
      </c>
      <c r="L98" s="1406">
        <f t="shared" si="16"/>
        <v>558.74</v>
      </c>
      <c r="M98" s="1420">
        <f t="shared" si="15"/>
        <v>558.74</v>
      </c>
    </row>
    <row r="99" spans="1:13" s="1394" customFormat="1" ht="20.100000000000001" customHeight="1" x14ac:dyDescent="0.25">
      <c r="A99" s="1404">
        <v>19</v>
      </c>
      <c r="B99" s="1407" t="s">
        <v>487</v>
      </c>
      <c r="C99" s="1405"/>
      <c r="D99" s="1418"/>
      <c r="E99" s="1406"/>
      <c r="F99" s="1406"/>
      <c r="G99" s="1406">
        <f t="shared" si="12"/>
        <v>0</v>
      </c>
      <c r="H99" s="1406"/>
      <c r="I99" s="1406">
        <f t="shared" si="13"/>
        <v>0</v>
      </c>
      <c r="J99" s="1406"/>
      <c r="K99" s="1406">
        <f t="shared" si="14"/>
        <v>0</v>
      </c>
      <c r="L99" s="1406">
        <f t="shared" si="16"/>
        <v>0</v>
      </c>
      <c r="M99" s="1420">
        <f t="shared" si="15"/>
        <v>0</v>
      </c>
    </row>
    <row r="100" spans="1:13" s="1394" customFormat="1" ht="20.100000000000001" customHeight="1" x14ac:dyDescent="0.25">
      <c r="A100" s="1404">
        <v>20</v>
      </c>
      <c r="B100" s="1407" t="s">
        <v>488</v>
      </c>
      <c r="C100" s="1405"/>
      <c r="D100" s="1418"/>
      <c r="E100" s="1406"/>
      <c r="F100" s="1406"/>
      <c r="G100" s="1406">
        <f t="shared" si="12"/>
        <v>0</v>
      </c>
      <c r="H100" s="1406"/>
      <c r="I100" s="1406">
        <f t="shared" si="13"/>
        <v>0</v>
      </c>
      <c r="J100" s="1406"/>
      <c r="K100" s="1406">
        <f t="shared" si="14"/>
        <v>0</v>
      </c>
      <c r="L100" s="1406">
        <f t="shared" si="16"/>
        <v>0</v>
      </c>
      <c r="M100" s="1420">
        <f t="shared" si="15"/>
        <v>0</v>
      </c>
    </row>
    <row r="101" spans="1:13" s="1394" customFormat="1" ht="17.25" thickBot="1" x14ac:dyDescent="0.35">
      <c r="A101" s="1410">
        <v>21</v>
      </c>
      <c r="B101" s="1330" t="s">
        <v>1188</v>
      </c>
      <c r="C101" s="1425"/>
      <c r="D101" s="1426">
        <v>2089.0390000000007</v>
      </c>
      <c r="E101" s="1426">
        <f>E96-E97-E98-E99-E100</f>
        <v>69.87</v>
      </c>
      <c r="F101" s="1426">
        <f t="shared" ref="F101:M101" si="18">F96-F97-F98-F99-F100</f>
        <v>131.29999999999998</v>
      </c>
      <c r="G101" s="1426">
        <f t="shared" si="18"/>
        <v>2027.6090000000006</v>
      </c>
      <c r="H101" s="1426">
        <v>1073.1321617280003</v>
      </c>
      <c r="I101" s="1426">
        <f t="shared" si="18"/>
        <v>110.26992736399998</v>
      </c>
      <c r="J101" s="1426">
        <v>64.11</v>
      </c>
      <c r="K101" s="1426">
        <f t="shared" si="18"/>
        <v>1119.2920890920004</v>
      </c>
      <c r="L101" s="1426">
        <f t="shared" si="18"/>
        <v>1015.906838272</v>
      </c>
      <c r="M101" s="1427">
        <f t="shared" si="18"/>
        <v>908.31691090800018</v>
      </c>
    </row>
    <row r="102" spans="1:13" s="1394" customFormat="1" ht="22.5" customHeight="1" x14ac:dyDescent="0.3">
      <c r="A102" s="1411" t="s">
        <v>1189</v>
      </c>
      <c r="B102" s="1256"/>
      <c r="C102" s="1395"/>
      <c r="D102" s="1256"/>
      <c r="E102" s="1256"/>
      <c r="F102" s="1256"/>
      <c r="G102" s="1256"/>
      <c r="H102" s="1256"/>
      <c r="I102" s="1256"/>
      <c r="J102" s="1256"/>
      <c r="K102" s="1256"/>
      <c r="L102" s="1256"/>
      <c r="M102" s="1256"/>
    </row>
    <row r="103" spans="1:13" s="1394" customFormat="1" x14ac:dyDescent="0.25">
      <c r="A103" s="1412"/>
      <c r="B103" s="1413" t="s">
        <v>1190</v>
      </c>
      <c r="C103" s="1395"/>
      <c r="D103" s="1395"/>
      <c r="E103" s="1395"/>
      <c r="F103" s="1395"/>
      <c r="G103" s="1395"/>
      <c r="H103" s="1395"/>
      <c r="I103" s="1395"/>
      <c r="J103" s="1395"/>
      <c r="K103" s="1256"/>
      <c r="L103" s="1256"/>
      <c r="M103" s="1256"/>
    </row>
    <row r="104" spans="1:13" s="1394" customFormat="1" ht="18.75" x14ac:dyDescent="0.25">
      <c r="A104" s="1412"/>
      <c r="B104" s="1414" t="s">
        <v>1191</v>
      </c>
      <c r="C104" s="1395"/>
      <c r="D104" s="1395"/>
      <c r="E104" s="1395"/>
      <c r="F104" s="1395"/>
      <c r="G104" s="1395"/>
      <c r="H104" s="1395"/>
      <c r="I104" s="1395"/>
      <c r="J104" s="1395"/>
      <c r="K104" s="1256"/>
      <c r="L104" s="1256"/>
      <c r="M104" s="1256"/>
    </row>
    <row r="105" spans="1:13" s="1394" customFormat="1" x14ac:dyDescent="0.25">
      <c r="A105" s="1393"/>
      <c r="B105" s="1256" t="s">
        <v>1192</v>
      </c>
      <c r="C105" s="1256"/>
      <c r="D105" s="1256"/>
      <c r="E105" s="1256"/>
      <c r="F105" s="1256"/>
      <c r="G105" s="1256"/>
      <c r="H105" s="1256"/>
      <c r="I105" s="1256"/>
      <c r="J105" s="1256"/>
      <c r="K105" s="1256"/>
      <c r="L105" s="1256"/>
      <c r="M105" s="1256"/>
    </row>
    <row r="106" spans="1:13" s="1394" customFormat="1" ht="29.25" customHeight="1" x14ac:dyDescent="0.25">
      <c r="A106" s="1393"/>
      <c r="B106" s="1718" t="s">
        <v>1193</v>
      </c>
      <c r="C106" s="1718"/>
      <c r="D106" s="1718"/>
      <c r="E106" s="1718"/>
      <c r="F106" s="1718"/>
      <c r="G106" s="1718"/>
      <c r="H106" s="1718"/>
      <c r="I106" s="1718"/>
      <c r="J106" s="1718"/>
      <c r="K106" s="1718"/>
      <c r="L106" s="1718"/>
      <c r="M106" s="1718"/>
    </row>
    <row r="108" spans="1:13" x14ac:dyDescent="0.25">
      <c r="B108" s="822" t="str">
        <f>'D1.1_2019-20_OK'!B39</f>
        <v xml:space="preserve">For KINESCO Power and Utilities Private Limited </v>
      </c>
      <c r="M108" s="850" t="str">
        <f>'D1.1_2019-20_OK'!H39</f>
        <v>As Per our report of even date attached</v>
      </c>
    </row>
    <row r="109" spans="1:13" x14ac:dyDescent="0.25">
      <c r="B109" s="822"/>
      <c r="M109" s="850" t="str">
        <f>'D1.1_2019-20_OK'!H40</f>
        <v xml:space="preserve">For J R S &amp; CO. </v>
      </c>
    </row>
    <row r="110" spans="1:13" x14ac:dyDescent="0.25">
      <c r="B110" s="822"/>
      <c r="M110" s="850" t="str">
        <f>'D1.1_2019-20_OK'!H41</f>
        <v>CHARTERED ACCOUNTANTS</v>
      </c>
    </row>
    <row r="111" spans="1:13" x14ac:dyDescent="0.25">
      <c r="B111" s="822"/>
      <c r="M111" s="850" t="str">
        <f>'D1.1_2019-20_OK'!H42</f>
        <v>FIRM REGN NO:008085S</v>
      </c>
    </row>
    <row r="112" spans="1:13" x14ac:dyDescent="0.25">
      <c r="B112" s="822"/>
      <c r="M112" s="850"/>
    </row>
    <row r="113" spans="2:13" x14ac:dyDescent="0.25">
      <c r="B113" s="822" t="str">
        <f>'D1.1_2019-20_OK'!B44</f>
        <v>T M AJITHKUMAR</v>
      </c>
      <c r="M113" s="850"/>
    </row>
    <row r="114" spans="2:13" x14ac:dyDescent="0.25">
      <c r="B114" s="822" t="str">
        <f>'D1.1_2019-20_OK'!B45</f>
        <v>CHIEF EXECUTIVE OFFICER</v>
      </c>
      <c r="M114" s="850" t="str">
        <f>'D1.1_2019-20_OK'!H45</f>
        <v>RAJESH RAMACHANDRAN</v>
      </c>
    </row>
    <row r="115" spans="2:13" x14ac:dyDescent="0.25">
      <c r="B115" s="822"/>
      <c r="M115" s="850" t="str">
        <f>'D1.1_2019-20_OK'!H46</f>
        <v>PARTNER</v>
      </c>
    </row>
    <row r="116" spans="2:13" x14ac:dyDescent="0.25">
      <c r="B116" s="822" t="str">
        <f>'D1.1_2019-20_OK'!B47</f>
        <v>PLACE : KAKKANAD</v>
      </c>
      <c r="M116" s="850" t="str">
        <f>'D1.1_2019-20_OK'!H47</f>
        <v>M.NO. 206211</v>
      </c>
    </row>
    <row r="117" spans="2:13" x14ac:dyDescent="0.25">
      <c r="B117" s="822" t="str">
        <f>'D1.1_2019-20_OK'!B48</f>
        <v>DATE   : 10.08.2021</v>
      </c>
      <c r="M117" s="850" t="str">
        <f>'D1.1_2019-20_OK'!H48</f>
        <v>UDIN - 21206211AAAAEX8318</v>
      </c>
    </row>
    <row r="118" spans="2:13" x14ac:dyDescent="0.25">
      <c r="B118" s="822"/>
    </row>
  </sheetData>
  <mergeCells count="20">
    <mergeCell ref="A10:A11"/>
    <mergeCell ref="B10:B11"/>
    <mergeCell ref="C10:C11"/>
    <mergeCell ref="D10:G10"/>
    <mergeCell ref="H10:K10"/>
    <mergeCell ref="A67:A68"/>
    <mergeCell ref="B67:B68"/>
    <mergeCell ref="C67:C68"/>
    <mergeCell ref="D67:G67"/>
    <mergeCell ref="H67:K67"/>
    <mergeCell ref="B2:L2"/>
    <mergeCell ref="B4:L4"/>
    <mergeCell ref="M67:M68"/>
    <mergeCell ref="B106:M106"/>
    <mergeCell ref="M10:M11"/>
    <mergeCell ref="B59:L59"/>
    <mergeCell ref="B61:L61"/>
    <mergeCell ref="C64:M64"/>
    <mergeCell ref="L67:L68"/>
    <mergeCell ref="L10:L11"/>
  </mergeCells>
  <printOptions horizontalCentered="1"/>
  <pageMargins left="0.43307086614173229" right="0.19685039370078741" top="0.47244094488188981" bottom="0.35433070866141736" header="0.31496062992125984" footer="0.27559055118110237"/>
  <pageSetup paperSize="9" scale="46" orientation="landscape" r:id="rId1"/>
  <headerFooter alignWithMargins="0"/>
  <rowBreaks count="1" manualBreakCount="1">
    <brk id="57"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L68"/>
  <sheetViews>
    <sheetView view="pageBreakPreview" topLeftCell="A34" zoomScale="80" zoomScaleSheetLayoutView="80" workbookViewId="0">
      <selection activeCell="F3" sqref="F3"/>
    </sheetView>
  </sheetViews>
  <sheetFormatPr defaultColWidth="9.140625" defaultRowHeight="12.75" x14ac:dyDescent="0.2"/>
  <cols>
    <col min="1" max="1" width="5.5703125" style="857" customWidth="1"/>
    <col min="2" max="2" width="55.7109375" style="857" customWidth="1"/>
    <col min="3" max="6" width="19.42578125" style="857" customWidth="1"/>
    <col min="7" max="7" width="15.7109375" style="857" customWidth="1"/>
    <col min="8" max="8" width="11.28515625" style="475" customWidth="1"/>
    <col min="9" max="255" width="9.140625" style="475"/>
    <col min="256" max="256" width="5.5703125" style="475" customWidth="1"/>
    <col min="257" max="257" width="81.85546875" style="475" customWidth="1"/>
    <col min="258" max="258" width="18.140625" style="475" customWidth="1"/>
    <col min="259" max="259" width="17.85546875" style="475" customWidth="1"/>
    <col min="260" max="260" width="13.140625" style="475" customWidth="1"/>
    <col min="261" max="261" width="15.28515625" style="475" customWidth="1"/>
    <col min="262" max="262" width="33.140625" style="475" customWidth="1"/>
    <col min="263" max="263" width="13.28515625" style="475" customWidth="1"/>
    <col min="264" max="264" width="11.28515625" style="475" customWidth="1"/>
    <col min="265" max="511" width="9.140625" style="475"/>
    <col min="512" max="512" width="5.5703125" style="475" customWidth="1"/>
    <col min="513" max="513" width="81.85546875" style="475" customWidth="1"/>
    <col min="514" max="514" width="18.140625" style="475" customWidth="1"/>
    <col min="515" max="515" width="17.85546875" style="475" customWidth="1"/>
    <col min="516" max="516" width="13.140625" style="475" customWidth="1"/>
    <col min="517" max="517" width="15.28515625" style="475" customWidth="1"/>
    <col min="518" max="518" width="33.140625" style="475" customWidth="1"/>
    <col min="519" max="519" width="13.28515625" style="475" customWidth="1"/>
    <col min="520" max="520" width="11.28515625" style="475" customWidth="1"/>
    <col min="521" max="767" width="9.140625" style="475"/>
    <col min="768" max="768" width="5.5703125" style="475" customWidth="1"/>
    <col min="769" max="769" width="81.85546875" style="475" customWidth="1"/>
    <col min="770" max="770" width="18.140625" style="475" customWidth="1"/>
    <col min="771" max="771" width="17.85546875" style="475" customWidth="1"/>
    <col min="772" max="772" width="13.140625" style="475" customWidth="1"/>
    <col min="773" max="773" width="15.28515625" style="475" customWidth="1"/>
    <col min="774" max="774" width="33.140625" style="475" customWidth="1"/>
    <col min="775" max="775" width="13.28515625" style="475" customWidth="1"/>
    <col min="776" max="776" width="11.28515625" style="475" customWidth="1"/>
    <col min="777" max="1023" width="9.140625" style="475"/>
    <col min="1024" max="1024" width="5.5703125" style="475" customWidth="1"/>
    <col min="1025" max="1025" width="81.85546875" style="475" customWidth="1"/>
    <col min="1026" max="1026" width="18.140625" style="475" customWidth="1"/>
    <col min="1027" max="1027" width="17.85546875" style="475" customWidth="1"/>
    <col min="1028" max="1028" width="13.140625" style="475" customWidth="1"/>
    <col min="1029" max="1029" width="15.28515625" style="475" customWidth="1"/>
    <col min="1030" max="1030" width="33.140625" style="475" customWidth="1"/>
    <col min="1031" max="1031" width="13.28515625" style="475" customWidth="1"/>
    <col min="1032" max="1032" width="11.28515625" style="475" customWidth="1"/>
    <col min="1033" max="1279" width="9.140625" style="475"/>
    <col min="1280" max="1280" width="5.5703125" style="475" customWidth="1"/>
    <col min="1281" max="1281" width="81.85546875" style="475" customWidth="1"/>
    <col min="1282" max="1282" width="18.140625" style="475" customWidth="1"/>
    <col min="1283" max="1283" width="17.85546875" style="475" customWidth="1"/>
    <col min="1284" max="1284" width="13.140625" style="475" customWidth="1"/>
    <col min="1285" max="1285" width="15.28515625" style="475" customWidth="1"/>
    <col min="1286" max="1286" width="33.140625" style="475" customWidth="1"/>
    <col min="1287" max="1287" width="13.28515625" style="475" customWidth="1"/>
    <col min="1288" max="1288" width="11.28515625" style="475" customWidth="1"/>
    <col min="1289" max="1535" width="9.140625" style="475"/>
    <col min="1536" max="1536" width="5.5703125" style="475" customWidth="1"/>
    <col min="1537" max="1537" width="81.85546875" style="475" customWidth="1"/>
    <col min="1538" max="1538" width="18.140625" style="475" customWidth="1"/>
    <col min="1539" max="1539" width="17.85546875" style="475" customWidth="1"/>
    <col min="1540" max="1540" width="13.140625" style="475" customWidth="1"/>
    <col min="1541" max="1541" width="15.28515625" style="475" customWidth="1"/>
    <col min="1542" max="1542" width="33.140625" style="475" customWidth="1"/>
    <col min="1543" max="1543" width="13.28515625" style="475" customWidth="1"/>
    <col min="1544" max="1544" width="11.28515625" style="475" customWidth="1"/>
    <col min="1545" max="1791" width="9.140625" style="475"/>
    <col min="1792" max="1792" width="5.5703125" style="475" customWidth="1"/>
    <col min="1793" max="1793" width="81.85546875" style="475" customWidth="1"/>
    <col min="1794" max="1794" width="18.140625" style="475" customWidth="1"/>
    <col min="1795" max="1795" width="17.85546875" style="475" customWidth="1"/>
    <col min="1796" max="1796" width="13.140625" style="475" customWidth="1"/>
    <col min="1797" max="1797" width="15.28515625" style="475" customWidth="1"/>
    <col min="1798" max="1798" width="33.140625" style="475" customWidth="1"/>
    <col min="1799" max="1799" width="13.28515625" style="475" customWidth="1"/>
    <col min="1800" max="1800" width="11.28515625" style="475" customWidth="1"/>
    <col min="1801" max="2047" width="9.140625" style="475"/>
    <col min="2048" max="2048" width="5.5703125" style="475" customWidth="1"/>
    <col min="2049" max="2049" width="81.85546875" style="475" customWidth="1"/>
    <col min="2050" max="2050" width="18.140625" style="475" customWidth="1"/>
    <col min="2051" max="2051" width="17.85546875" style="475" customWidth="1"/>
    <col min="2052" max="2052" width="13.140625" style="475" customWidth="1"/>
    <col min="2053" max="2053" width="15.28515625" style="475" customWidth="1"/>
    <col min="2054" max="2054" width="33.140625" style="475" customWidth="1"/>
    <col min="2055" max="2055" width="13.28515625" style="475" customWidth="1"/>
    <col min="2056" max="2056" width="11.28515625" style="475" customWidth="1"/>
    <col min="2057" max="2303" width="9.140625" style="475"/>
    <col min="2304" max="2304" width="5.5703125" style="475" customWidth="1"/>
    <col min="2305" max="2305" width="81.85546875" style="475" customWidth="1"/>
    <col min="2306" max="2306" width="18.140625" style="475" customWidth="1"/>
    <col min="2307" max="2307" width="17.85546875" style="475" customWidth="1"/>
    <col min="2308" max="2308" width="13.140625" style="475" customWidth="1"/>
    <col min="2309" max="2309" width="15.28515625" style="475" customWidth="1"/>
    <col min="2310" max="2310" width="33.140625" style="475" customWidth="1"/>
    <col min="2311" max="2311" width="13.28515625" style="475" customWidth="1"/>
    <col min="2312" max="2312" width="11.28515625" style="475" customWidth="1"/>
    <col min="2313" max="2559" width="9.140625" style="475"/>
    <col min="2560" max="2560" width="5.5703125" style="475" customWidth="1"/>
    <col min="2561" max="2561" width="81.85546875" style="475" customWidth="1"/>
    <col min="2562" max="2562" width="18.140625" style="475" customWidth="1"/>
    <col min="2563" max="2563" width="17.85546875" style="475" customWidth="1"/>
    <col min="2564" max="2564" width="13.140625" style="475" customWidth="1"/>
    <col min="2565" max="2565" width="15.28515625" style="475" customWidth="1"/>
    <col min="2566" max="2566" width="33.140625" style="475" customWidth="1"/>
    <col min="2567" max="2567" width="13.28515625" style="475" customWidth="1"/>
    <col min="2568" max="2568" width="11.28515625" style="475" customWidth="1"/>
    <col min="2569" max="2815" width="9.140625" style="475"/>
    <col min="2816" max="2816" width="5.5703125" style="475" customWidth="1"/>
    <col min="2817" max="2817" width="81.85546875" style="475" customWidth="1"/>
    <col min="2818" max="2818" width="18.140625" style="475" customWidth="1"/>
    <col min="2819" max="2819" width="17.85546875" style="475" customWidth="1"/>
    <col min="2820" max="2820" width="13.140625" style="475" customWidth="1"/>
    <col min="2821" max="2821" width="15.28515625" style="475" customWidth="1"/>
    <col min="2822" max="2822" width="33.140625" style="475" customWidth="1"/>
    <col min="2823" max="2823" width="13.28515625" style="475" customWidth="1"/>
    <col min="2824" max="2824" width="11.28515625" style="475" customWidth="1"/>
    <col min="2825" max="3071" width="9.140625" style="475"/>
    <col min="3072" max="3072" width="5.5703125" style="475" customWidth="1"/>
    <col min="3073" max="3073" width="81.85546875" style="475" customWidth="1"/>
    <col min="3074" max="3074" width="18.140625" style="475" customWidth="1"/>
    <col min="3075" max="3075" width="17.85546875" style="475" customWidth="1"/>
    <col min="3076" max="3076" width="13.140625" style="475" customWidth="1"/>
    <col min="3077" max="3077" width="15.28515625" style="475" customWidth="1"/>
    <col min="3078" max="3078" width="33.140625" style="475" customWidth="1"/>
    <col min="3079" max="3079" width="13.28515625" style="475" customWidth="1"/>
    <col min="3080" max="3080" width="11.28515625" style="475" customWidth="1"/>
    <col min="3081" max="3327" width="9.140625" style="475"/>
    <col min="3328" max="3328" width="5.5703125" style="475" customWidth="1"/>
    <col min="3329" max="3329" width="81.85546875" style="475" customWidth="1"/>
    <col min="3330" max="3330" width="18.140625" style="475" customWidth="1"/>
    <col min="3331" max="3331" width="17.85546875" style="475" customWidth="1"/>
    <col min="3332" max="3332" width="13.140625" style="475" customWidth="1"/>
    <col min="3333" max="3333" width="15.28515625" style="475" customWidth="1"/>
    <col min="3334" max="3334" width="33.140625" style="475" customWidth="1"/>
    <col min="3335" max="3335" width="13.28515625" style="475" customWidth="1"/>
    <col min="3336" max="3336" width="11.28515625" style="475" customWidth="1"/>
    <col min="3337" max="3583" width="9.140625" style="475"/>
    <col min="3584" max="3584" width="5.5703125" style="475" customWidth="1"/>
    <col min="3585" max="3585" width="81.85546875" style="475" customWidth="1"/>
    <col min="3586" max="3586" width="18.140625" style="475" customWidth="1"/>
    <col min="3587" max="3587" width="17.85546875" style="475" customWidth="1"/>
    <col min="3588" max="3588" width="13.140625" style="475" customWidth="1"/>
    <col min="3589" max="3589" width="15.28515625" style="475" customWidth="1"/>
    <col min="3590" max="3590" width="33.140625" style="475" customWidth="1"/>
    <col min="3591" max="3591" width="13.28515625" style="475" customWidth="1"/>
    <col min="3592" max="3592" width="11.28515625" style="475" customWidth="1"/>
    <col min="3593" max="3839" width="9.140625" style="475"/>
    <col min="3840" max="3840" width="5.5703125" style="475" customWidth="1"/>
    <col min="3841" max="3841" width="81.85546875" style="475" customWidth="1"/>
    <col min="3842" max="3842" width="18.140625" style="475" customWidth="1"/>
    <col min="3843" max="3843" width="17.85546875" style="475" customWidth="1"/>
    <col min="3844" max="3844" width="13.140625" style="475" customWidth="1"/>
    <col min="3845" max="3845" width="15.28515625" style="475" customWidth="1"/>
    <col min="3846" max="3846" width="33.140625" style="475" customWidth="1"/>
    <col min="3847" max="3847" width="13.28515625" style="475" customWidth="1"/>
    <col min="3848" max="3848" width="11.28515625" style="475" customWidth="1"/>
    <col min="3849" max="4095" width="9.140625" style="475"/>
    <col min="4096" max="4096" width="5.5703125" style="475" customWidth="1"/>
    <col min="4097" max="4097" width="81.85546875" style="475" customWidth="1"/>
    <col min="4098" max="4098" width="18.140625" style="475" customWidth="1"/>
    <col min="4099" max="4099" width="17.85546875" style="475" customWidth="1"/>
    <col min="4100" max="4100" width="13.140625" style="475" customWidth="1"/>
    <col min="4101" max="4101" width="15.28515625" style="475" customWidth="1"/>
    <col min="4102" max="4102" width="33.140625" style="475" customWidth="1"/>
    <col min="4103" max="4103" width="13.28515625" style="475" customWidth="1"/>
    <col min="4104" max="4104" width="11.28515625" style="475" customWidth="1"/>
    <col min="4105" max="4351" width="9.140625" style="475"/>
    <col min="4352" max="4352" width="5.5703125" style="475" customWidth="1"/>
    <col min="4353" max="4353" width="81.85546875" style="475" customWidth="1"/>
    <col min="4354" max="4354" width="18.140625" style="475" customWidth="1"/>
    <col min="4355" max="4355" width="17.85546875" style="475" customWidth="1"/>
    <col min="4356" max="4356" width="13.140625" style="475" customWidth="1"/>
    <col min="4357" max="4357" width="15.28515625" style="475" customWidth="1"/>
    <col min="4358" max="4358" width="33.140625" style="475" customWidth="1"/>
    <col min="4359" max="4359" width="13.28515625" style="475" customWidth="1"/>
    <col min="4360" max="4360" width="11.28515625" style="475" customWidth="1"/>
    <col min="4361" max="4607" width="9.140625" style="475"/>
    <col min="4608" max="4608" width="5.5703125" style="475" customWidth="1"/>
    <col min="4609" max="4609" width="81.85546875" style="475" customWidth="1"/>
    <col min="4610" max="4610" width="18.140625" style="475" customWidth="1"/>
    <col min="4611" max="4611" width="17.85546875" style="475" customWidth="1"/>
    <col min="4612" max="4612" width="13.140625" style="475" customWidth="1"/>
    <col min="4613" max="4613" width="15.28515625" style="475" customWidth="1"/>
    <col min="4614" max="4614" width="33.140625" style="475" customWidth="1"/>
    <col min="4615" max="4615" width="13.28515625" style="475" customWidth="1"/>
    <col min="4616" max="4616" width="11.28515625" style="475" customWidth="1"/>
    <col min="4617" max="4863" width="9.140625" style="475"/>
    <col min="4864" max="4864" width="5.5703125" style="475" customWidth="1"/>
    <col min="4865" max="4865" width="81.85546875" style="475" customWidth="1"/>
    <col min="4866" max="4866" width="18.140625" style="475" customWidth="1"/>
    <col min="4867" max="4867" width="17.85546875" style="475" customWidth="1"/>
    <col min="4868" max="4868" width="13.140625" style="475" customWidth="1"/>
    <col min="4869" max="4869" width="15.28515625" style="475" customWidth="1"/>
    <col min="4870" max="4870" width="33.140625" style="475" customWidth="1"/>
    <col min="4871" max="4871" width="13.28515625" style="475" customWidth="1"/>
    <col min="4872" max="4872" width="11.28515625" style="475" customWidth="1"/>
    <col min="4873" max="5119" width="9.140625" style="475"/>
    <col min="5120" max="5120" width="5.5703125" style="475" customWidth="1"/>
    <col min="5121" max="5121" width="81.85546875" style="475" customWidth="1"/>
    <col min="5122" max="5122" width="18.140625" style="475" customWidth="1"/>
    <col min="5123" max="5123" width="17.85546875" style="475" customWidth="1"/>
    <col min="5124" max="5124" width="13.140625" style="475" customWidth="1"/>
    <col min="5125" max="5125" width="15.28515625" style="475" customWidth="1"/>
    <col min="5126" max="5126" width="33.140625" style="475" customWidth="1"/>
    <col min="5127" max="5127" width="13.28515625" style="475" customWidth="1"/>
    <col min="5128" max="5128" width="11.28515625" style="475" customWidth="1"/>
    <col min="5129" max="5375" width="9.140625" style="475"/>
    <col min="5376" max="5376" width="5.5703125" style="475" customWidth="1"/>
    <col min="5377" max="5377" width="81.85546875" style="475" customWidth="1"/>
    <col min="5378" max="5378" width="18.140625" style="475" customWidth="1"/>
    <col min="5379" max="5379" width="17.85546875" style="475" customWidth="1"/>
    <col min="5380" max="5380" width="13.140625" style="475" customWidth="1"/>
    <col min="5381" max="5381" width="15.28515625" style="475" customWidth="1"/>
    <col min="5382" max="5382" width="33.140625" style="475" customWidth="1"/>
    <col min="5383" max="5383" width="13.28515625" style="475" customWidth="1"/>
    <col min="5384" max="5384" width="11.28515625" style="475" customWidth="1"/>
    <col min="5385" max="5631" width="9.140625" style="475"/>
    <col min="5632" max="5632" width="5.5703125" style="475" customWidth="1"/>
    <col min="5633" max="5633" width="81.85546875" style="475" customWidth="1"/>
    <col min="5634" max="5634" width="18.140625" style="475" customWidth="1"/>
    <col min="5635" max="5635" width="17.85546875" style="475" customWidth="1"/>
    <col min="5636" max="5636" width="13.140625" style="475" customWidth="1"/>
    <col min="5637" max="5637" width="15.28515625" style="475" customWidth="1"/>
    <col min="5638" max="5638" width="33.140625" style="475" customWidth="1"/>
    <col min="5639" max="5639" width="13.28515625" style="475" customWidth="1"/>
    <col min="5640" max="5640" width="11.28515625" style="475" customWidth="1"/>
    <col min="5641" max="5887" width="9.140625" style="475"/>
    <col min="5888" max="5888" width="5.5703125" style="475" customWidth="1"/>
    <col min="5889" max="5889" width="81.85546875" style="475" customWidth="1"/>
    <col min="5890" max="5890" width="18.140625" style="475" customWidth="1"/>
    <col min="5891" max="5891" width="17.85546875" style="475" customWidth="1"/>
    <col min="5892" max="5892" width="13.140625" style="475" customWidth="1"/>
    <col min="5893" max="5893" width="15.28515625" style="475" customWidth="1"/>
    <col min="5894" max="5894" width="33.140625" style="475" customWidth="1"/>
    <col min="5895" max="5895" width="13.28515625" style="475" customWidth="1"/>
    <col min="5896" max="5896" width="11.28515625" style="475" customWidth="1"/>
    <col min="5897" max="6143" width="9.140625" style="475"/>
    <col min="6144" max="6144" width="5.5703125" style="475" customWidth="1"/>
    <col min="6145" max="6145" width="81.85546875" style="475" customWidth="1"/>
    <col min="6146" max="6146" width="18.140625" style="475" customWidth="1"/>
    <col min="6147" max="6147" width="17.85546875" style="475" customWidth="1"/>
    <col min="6148" max="6148" width="13.140625" style="475" customWidth="1"/>
    <col min="6149" max="6149" width="15.28515625" style="475" customWidth="1"/>
    <col min="6150" max="6150" width="33.140625" style="475" customWidth="1"/>
    <col min="6151" max="6151" width="13.28515625" style="475" customWidth="1"/>
    <col min="6152" max="6152" width="11.28515625" style="475" customWidth="1"/>
    <col min="6153" max="6399" width="9.140625" style="475"/>
    <col min="6400" max="6400" width="5.5703125" style="475" customWidth="1"/>
    <col min="6401" max="6401" width="81.85546875" style="475" customWidth="1"/>
    <col min="6402" max="6402" width="18.140625" style="475" customWidth="1"/>
    <col min="6403" max="6403" width="17.85546875" style="475" customWidth="1"/>
    <col min="6404" max="6404" width="13.140625" style="475" customWidth="1"/>
    <col min="6405" max="6405" width="15.28515625" style="475" customWidth="1"/>
    <col min="6406" max="6406" width="33.140625" style="475" customWidth="1"/>
    <col min="6407" max="6407" width="13.28515625" style="475" customWidth="1"/>
    <col min="6408" max="6408" width="11.28515625" style="475" customWidth="1"/>
    <col min="6409" max="6655" width="9.140625" style="475"/>
    <col min="6656" max="6656" width="5.5703125" style="475" customWidth="1"/>
    <col min="6657" max="6657" width="81.85546875" style="475" customWidth="1"/>
    <col min="6658" max="6658" width="18.140625" style="475" customWidth="1"/>
    <col min="6659" max="6659" width="17.85546875" style="475" customWidth="1"/>
    <col min="6660" max="6660" width="13.140625" style="475" customWidth="1"/>
    <col min="6661" max="6661" width="15.28515625" style="475" customWidth="1"/>
    <col min="6662" max="6662" width="33.140625" style="475" customWidth="1"/>
    <col min="6663" max="6663" width="13.28515625" style="475" customWidth="1"/>
    <col min="6664" max="6664" width="11.28515625" style="475" customWidth="1"/>
    <col min="6665" max="6911" width="9.140625" style="475"/>
    <col min="6912" max="6912" width="5.5703125" style="475" customWidth="1"/>
    <col min="6913" max="6913" width="81.85546875" style="475" customWidth="1"/>
    <col min="6914" max="6914" width="18.140625" style="475" customWidth="1"/>
    <col min="6915" max="6915" width="17.85546875" style="475" customWidth="1"/>
    <col min="6916" max="6916" width="13.140625" style="475" customWidth="1"/>
    <col min="6917" max="6917" width="15.28515625" style="475" customWidth="1"/>
    <col min="6918" max="6918" width="33.140625" style="475" customWidth="1"/>
    <col min="6919" max="6919" width="13.28515625" style="475" customWidth="1"/>
    <col min="6920" max="6920" width="11.28515625" style="475" customWidth="1"/>
    <col min="6921" max="7167" width="9.140625" style="475"/>
    <col min="7168" max="7168" width="5.5703125" style="475" customWidth="1"/>
    <col min="7169" max="7169" width="81.85546875" style="475" customWidth="1"/>
    <col min="7170" max="7170" width="18.140625" style="475" customWidth="1"/>
    <col min="7171" max="7171" width="17.85546875" style="475" customWidth="1"/>
    <col min="7172" max="7172" width="13.140625" style="475" customWidth="1"/>
    <col min="7173" max="7173" width="15.28515625" style="475" customWidth="1"/>
    <col min="7174" max="7174" width="33.140625" style="475" customWidth="1"/>
    <col min="7175" max="7175" width="13.28515625" style="475" customWidth="1"/>
    <col min="7176" max="7176" width="11.28515625" style="475" customWidth="1"/>
    <col min="7177" max="7423" width="9.140625" style="475"/>
    <col min="7424" max="7424" width="5.5703125" style="475" customWidth="1"/>
    <col min="7425" max="7425" width="81.85546875" style="475" customWidth="1"/>
    <col min="7426" max="7426" width="18.140625" style="475" customWidth="1"/>
    <col min="7427" max="7427" width="17.85546875" style="475" customWidth="1"/>
    <col min="7428" max="7428" width="13.140625" style="475" customWidth="1"/>
    <col min="7429" max="7429" width="15.28515625" style="475" customWidth="1"/>
    <col min="7430" max="7430" width="33.140625" style="475" customWidth="1"/>
    <col min="7431" max="7431" width="13.28515625" style="475" customWidth="1"/>
    <col min="7432" max="7432" width="11.28515625" style="475" customWidth="1"/>
    <col min="7433" max="7679" width="9.140625" style="475"/>
    <col min="7680" max="7680" width="5.5703125" style="475" customWidth="1"/>
    <col min="7681" max="7681" width="81.85546875" style="475" customWidth="1"/>
    <col min="7682" max="7682" width="18.140625" style="475" customWidth="1"/>
    <col min="7683" max="7683" width="17.85546875" style="475" customWidth="1"/>
    <col min="7684" max="7684" width="13.140625" style="475" customWidth="1"/>
    <col min="7685" max="7685" width="15.28515625" style="475" customWidth="1"/>
    <col min="7686" max="7686" width="33.140625" style="475" customWidth="1"/>
    <col min="7687" max="7687" width="13.28515625" style="475" customWidth="1"/>
    <col min="7688" max="7688" width="11.28515625" style="475" customWidth="1"/>
    <col min="7689" max="7935" width="9.140625" style="475"/>
    <col min="7936" max="7936" width="5.5703125" style="475" customWidth="1"/>
    <col min="7937" max="7937" width="81.85546875" style="475" customWidth="1"/>
    <col min="7938" max="7938" width="18.140625" style="475" customWidth="1"/>
    <col min="7939" max="7939" width="17.85546875" style="475" customWidth="1"/>
    <col min="7940" max="7940" width="13.140625" style="475" customWidth="1"/>
    <col min="7941" max="7941" width="15.28515625" style="475" customWidth="1"/>
    <col min="7942" max="7942" width="33.140625" style="475" customWidth="1"/>
    <col min="7943" max="7943" width="13.28515625" style="475" customWidth="1"/>
    <col min="7944" max="7944" width="11.28515625" style="475" customWidth="1"/>
    <col min="7945" max="8191" width="9.140625" style="475"/>
    <col min="8192" max="8192" width="5.5703125" style="475" customWidth="1"/>
    <col min="8193" max="8193" width="81.85546875" style="475" customWidth="1"/>
    <col min="8194" max="8194" width="18.140625" style="475" customWidth="1"/>
    <col min="8195" max="8195" width="17.85546875" style="475" customWidth="1"/>
    <col min="8196" max="8196" width="13.140625" style="475" customWidth="1"/>
    <col min="8197" max="8197" width="15.28515625" style="475" customWidth="1"/>
    <col min="8198" max="8198" width="33.140625" style="475" customWidth="1"/>
    <col min="8199" max="8199" width="13.28515625" style="475" customWidth="1"/>
    <col min="8200" max="8200" width="11.28515625" style="475" customWidth="1"/>
    <col min="8201" max="8447" width="9.140625" style="475"/>
    <col min="8448" max="8448" width="5.5703125" style="475" customWidth="1"/>
    <col min="8449" max="8449" width="81.85546875" style="475" customWidth="1"/>
    <col min="8450" max="8450" width="18.140625" style="475" customWidth="1"/>
    <col min="8451" max="8451" width="17.85546875" style="475" customWidth="1"/>
    <col min="8452" max="8452" width="13.140625" style="475" customWidth="1"/>
    <col min="8453" max="8453" width="15.28515625" style="475" customWidth="1"/>
    <col min="8454" max="8454" width="33.140625" style="475" customWidth="1"/>
    <col min="8455" max="8455" width="13.28515625" style="475" customWidth="1"/>
    <col min="8456" max="8456" width="11.28515625" style="475" customWidth="1"/>
    <col min="8457" max="8703" width="9.140625" style="475"/>
    <col min="8704" max="8704" width="5.5703125" style="475" customWidth="1"/>
    <col min="8705" max="8705" width="81.85546875" style="475" customWidth="1"/>
    <col min="8706" max="8706" width="18.140625" style="475" customWidth="1"/>
    <col min="8707" max="8707" width="17.85546875" style="475" customWidth="1"/>
    <col min="8708" max="8708" width="13.140625" style="475" customWidth="1"/>
    <col min="8709" max="8709" width="15.28515625" style="475" customWidth="1"/>
    <col min="8710" max="8710" width="33.140625" style="475" customWidth="1"/>
    <col min="8711" max="8711" width="13.28515625" style="475" customWidth="1"/>
    <col min="8712" max="8712" width="11.28515625" style="475" customWidth="1"/>
    <col min="8713" max="8959" width="9.140625" style="475"/>
    <col min="8960" max="8960" width="5.5703125" style="475" customWidth="1"/>
    <col min="8961" max="8961" width="81.85546875" style="475" customWidth="1"/>
    <col min="8962" max="8962" width="18.140625" style="475" customWidth="1"/>
    <col min="8963" max="8963" width="17.85546875" style="475" customWidth="1"/>
    <col min="8964" max="8964" width="13.140625" style="475" customWidth="1"/>
    <col min="8965" max="8965" width="15.28515625" style="475" customWidth="1"/>
    <col min="8966" max="8966" width="33.140625" style="475" customWidth="1"/>
    <col min="8967" max="8967" width="13.28515625" style="475" customWidth="1"/>
    <col min="8968" max="8968" width="11.28515625" style="475" customWidth="1"/>
    <col min="8969" max="9215" width="9.140625" style="475"/>
    <col min="9216" max="9216" width="5.5703125" style="475" customWidth="1"/>
    <col min="9217" max="9217" width="81.85546875" style="475" customWidth="1"/>
    <col min="9218" max="9218" width="18.140625" style="475" customWidth="1"/>
    <col min="9219" max="9219" width="17.85546875" style="475" customWidth="1"/>
    <col min="9220" max="9220" width="13.140625" style="475" customWidth="1"/>
    <col min="9221" max="9221" width="15.28515625" style="475" customWidth="1"/>
    <col min="9222" max="9222" width="33.140625" style="475" customWidth="1"/>
    <col min="9223" max="9223" width="13.28515625" style="475" customWidth="1"/>
    <col min="9224" max="9224" width="11.28515625" style="475" customWidth="1"/>
    <col min="9225" max="9471" width="9.140625" style="475"/>
    <col min="9472" max="9472" width="5.5703125" style="475" customWidth="1"/>
    <col min="9473" max="9473" width="81.85546875" style="475" customWidth="1"/>
    <col min="9474" max="9474" width="18.140625" style="475" customWidth="1"/>
    <col min="9475" max="9475" width="17.85546875" style="475" customWidth="1"/>
    <col min="9476" max="9476" width="13.140625" style="475" customWidth="1"/>
    <col min="9477" max="9477" width="15.28515625" style="475" customWidth="1"/>
    <col min="9478" max="9478" width="33.140625" style="475" customWidth="1"/>
    <col min="9479" max="9479" width="13.28515625" style="475" customWidth="1"/>
    <col min="9480" max="9480" width="11.28515625" style="475" customWidth="1"/>
    <col min="9481" max="9727" width="9.140625" style="475"/>
    <col min="9728" max="9728" width="5.5703125" style="475" customWidth="1"/>
    <col min="9729" max="9729" width="81.85546875" style="475" customWidth="1"/>
    <col min="9730" max="9730" width="18.140625" style="475" customWidth="1"/>
    <col min="9731" max="9731" width="17.85546875" style="475" customWidth="1"/>
    <col min="9732" max="9732" width="13.140625" style="475" customWidth="1"/>
    <col min="9733" max="9733" width="15.28515625" style="475" customWidth="1"/>
    <col min="9734" max="9734" width="33.140625" style="475" customWidth="1"/>
    <col min="9735" max="9735" width="13.28515625" style="475" customWidth="1"/>
    <col min="9736" max="9736" width="11.28515625" style="475" customWidth="1"/>
    <col min="9737" max="9983" width="9.140625" style="475"/>
    <col min="9984" max="9984" width="5.5703125" style="475" customWidth="1"/>
    <col min="9985" max="9985" width="81.85546875" style="475" customWidth="1"/>
    <col min="9986" max="9986" width="18.140625" style="475" customWidth="1"/>
    <col min="9987" max="9987" width="17.85546875" style="475" customWidth="1"/>
    <col min="9988" max="9988" width="13.140625" style="475" customWidth="1"/>
    <col min="9989" max="9989" width="15.28515625" style="475" customWidth="1"/>
    <col min="9990" max="9990" width="33.140625" style="475" customWidth="1"/>
    <col min="9991" max="9991" width="13.28515625" style="475" customWidth="1"/>
    <col min="9992" max="9992" width="11.28515625" style="475" customWidth="1"/>
    <col min="9993" max="10239" width="9.140625" style="475"/>
    <col min="10240" max="10240" width="5.5703125" style="475" customWidth="1"/>
    <col min="10241" max="10241" width="81.85546875" style="475" customWidth="1"/>
    <col min="10242" max="10242" width="18.140625" style="475" customWidth="1"/>
    <col min="10243" max="10243" width="17.85546875" style="475" customWidth="1"/>
    <col min="10244" max="10244" width="13.140625" style="475" customWidth="1"/>
    <col min="10245" max="10245" width="15.28515625" style="475" customWidth="1"/>
    <col min="10246" max="10246" width="33.140625" style="475" customWidth="1"/>
    <col min="10247" max="10247" width="13.28515625" style="475" customWidth="1"/>
    <col min="10248" max="10248" width="11.28515625" style="475" customWidth="1"/>
    <col min="10249" max="10495" width="9.140625" style="475"/>
    <col min="10496" max="10496" width="5.5703125" style="475" customWidth="1"/>
    <col min="10497" max="10497" width="81.85546875" style="475" customWidth="1"/>
    <col min="10498" max="10498" width="18.140625" style="475" customWidth="1"/>
    <col min="10499" max="10499" width="17.85546875" style="475" customWidth="1"/>
    <col min="10500" max="10500" width="13.140625" style="475" customWidth="1"/>
    <col min="10501" max="10501" width="15.28515625" style="475" customWidth="1"/>
    <col min="10502" max="10502" width="33.140625" style="475" customWidth="1"/>
    <col min="10503" max="10503" width="13.28515625" style="475" customWidth="1"/>
    <col min="10504" max="10504" width="11.28515625" style="475" customWidth="1"/>
    <col min="10505" max="10751" width="9.140625" style="475"/>
    <col min="10752" max="10752" width="5.5703125" style="475" customWidth="1"/>
    <col min="10753" max="10753" width="81.85546875" style="475" customWidth="1"/>
    <col min="10754" max="10754" width="18.140625" style="475" customWidth="1"/>
    <col min="10755" max="10755" width="17.85546875" style="475" customWidth="1"/>
    <col min="10756" max="10756" width="13.140625" style="475" customWidth="1"/>
    <col min="10757" max="10757" width="15.28515625" style="475" customWidth="1"/>
    <col min="10758" max="10758" width="33.140625" style="475" customWidth="1"/>
    <col min="10759" max="10759" width="13.28515625" style="475" customWidth="1"/>
    <col min="10760" max="10760" width="11.28515625" style="475" customWidth="1"/>
    <col min="10761" max="11007" width="9.140625" style="475"/>
    <col min="11008" max="11008" width="5.5703125" style="475" customWidth="1"/>
    <col min="11009" max="11009" width="81.85546875" style="475" customWidth="1"/>
    <col min="11010" max="11010" width="18.140625" style="475" customWidth="1"/>
    <col min="11011" max="11011" width="17.85546875" style="475" customWidth="1"/>
    <col min="11012" max="11012" width="13.140625" style="475" customWidth="1"/>
    <col min="11013" max="11013" width="15.28515625" style="475" customWidth="1"/>
    <col min="11014" max="11014" width="33.140625" style="475" customWidth="1"/>
    <col min="11015" max="11015" width="13.28515625" style="475" customWidth="1"/>
    <col min="11016" max="11016" width="11.28515625" style="475" customWidth="1"/>
    <col min="11017" max="11263" width="9.140625" style="475"/>
    <col min="11264" max="11264" width="5.5703125" style="475" customWidth="1"/>
    <col min="11265" max="11265" width="81.85546875" style="475" customWidth="1"/>
    <col min="11266" max="11266" width="18.140625" style="475" customWidth="1"/>
    <col min="11267" max="11267" width="17.85546875" style="475" customWidth="1"/>
    <col min="11268" max="11268" width="13.140625" style="475" customWidth="1"/>
    <col min="11269" max="11269" width="15.28515625" style="475" customWidth="1"/>
    <col min="11270" max="11270" width="33.140625" style="475" customWidth="1"/>
    <col min="11271" max="11271" width="13.28515625" style="475" customWidth="1"/>
    <col min="11272" max="11272" width="11.28515625" style="475" customWidth="1"/>
    <col min="11273" max="11519" width="9.140625" style="475"/>
    <col min="11520" max="11520" width="5.5703125" style="475" customWidth="1"/>
    <col min="11521" max="11521" width="81.85546875" style="475" customWidth="1"/>
    <col min="11522" max="11522" width="18.140625" style="475" customWidth="1"/>
    <col min="11523" max="11523" width="17.85546875" style="475" customWidth="1"/>
    <col min="11524" max="11524" width="13.140625" style="475" customWidth="1"/>
    <col min="11525" max="11525" width="15.28515625" style="475" customWidth="1"/>
    <col min="11526" max="11526" width="33.140625" style="475" customWidth="1"/>
    <col min="11527" max="11527" width="13.28515625" style="475" customWidth="1"/>
    <col min="11528" max="11528" width="11.28515625" style="475" customWidth="1"/>
    <col min="11529" max="11775" width="9.140625" style="475"/>
    <col min="11776" max="11776" width="5.5703125" style="475" customWidth="1"/>
    <col min="11777" max="11777" width="81.85546875" style="475" customWidth="1"/>
    <col min="11778" max="11778" width="18.140625" style="475" customWidth="1"/>
    <col min="11779" max="11779" width="17.85546875" style="475" customWidth="1"/>
    <col min="11780" max="11780" width="13.140625" style="475" customWidth="1"/>
    <col min="11781" max="11781" width="15.28515625" style="475" customWidth="1"/>
    <col min="11782" max="11782" width="33.140625" style="475" customWidth="1"/>
    <col min="11783" max="11783" width="13.28515625" style="475" customWidth="1"/>
    <col min="11784" max="11784" width="11.28515625" style="475" customWidth="1"/>
    <col min="11785" max="12031" width="9.140625" style="475"/>
    <col min="12032" max="12032" width="5.5703125" style="475" customWidth="1"/>
    <col min="12033" max="12033" width="81.85546875" style="475" customWidth="1"/>
    <col min="12034" max="12034" width="18.140625" style="475" customWidth="1"/>
    <col min="12035" max="12035" width="17.85546875" style="475" customWidth="1"/>
    <col min="12036" max="12036" width="13.140625" style="475" customWidth="1"/>
    <col min="12037" max="12037" width="15.28515625" style="475" customWidth="1"/>
    <col min="12038" max="12038" width="33.140625" style="475" customWidth="1"/>
    <col min="12039" max="12039" width="13.28515625" style="475" customWidth="1"/>
    <col min="12040" max="12040" width="11.28515625" style="475" customWidth="1"/>
    <col min="12041" max="12287" width="9.140625" style="475"/>
    <col min="12288" max="12288" width="5.5703125" style="475" customWidth="1"/>
    <col min="12289" max="12289" width="81.85546875" style="475" customWidth="1"/>
    <col min="12290" max="12290" width="18.140625" style="475" customWidth="1"/>
    <col min="12291" max="12291" width="17.85546875" style="475" customWidth="1"/>
    <col min="12292" max="12292" width="13.140625" style="475" customWidth="1"/>
    <col min="12293" max="12293" width="15.28515625" style="475" customWidth="1"/>
    <col min="12294" max="12294" width="33.140625" style="475" customWidth="1"/>
    <col min="12295" max="12295" width="13.28515625" style="475" customWidth="1"/>
    <col min="12296" max="12296" width="11.28515625" style="475" customWidth="1"/>
    <col min="12297" max="12543" width="9.140625" style="475"/>
    <col min="12544" max="12544" width="5.5703125" style="475" customWidth="1"/>
    <col min="12545" max="12545" width="81.85546875" style="475" customWidth="1"/>
    <col min="12546" max="12546" width="18.140625" style="475" customWidth="1"/>
    <col min="12547" max="12547" width="17.85546875" style="475" customWidth="1"/>
    <col min="12548" max="12548" width="13.140625" style="475" customWidth="1"/>
    <col min="12549" max="12549" width="15.28515625" style="475" customWidth="1"/>
    <col min="12550" max="12550" width="33.140625" style="475" customWidth="1"/>
    <col min="12551" max="12551" width="13.28515625" style="475" customWidth="1"/>
    <col min="12552" max="12552" width="11.28515625" style="475" customWidth="1"/>
    <col min="12553" max="12799" width="9.140625" style="475"/>
    <col min="12800" max="12800" width="5.5703125" style="475" customWidth="1"/>
    <col min="12801" max="12801" width="81.85546875" style="475" customWidth="1"/>
    <col min="12802" max="12802" width="18.140625" style="475" customWidth="1"/>
    <col min="12803" max="12803" width="17.85546875" style="475" customWidth="1"/>
    <col min="12804" max="12804" width="13.140625" style="475" customWidth="1"/>
    <col min="12805" max="12805" width="15.28515625" style="475" customWidth="1"/>
    <col min="12806" max="12806" width="33.140625" style="475" customWidth="1"/>
    <col min="12807" max="12807" width="13.28515625" style="475" customWidth="1"/>
    <col min="12808" max="12808" width="11.28515625" style="475" customWidth="1"/>
    <col min="12809" max="13055" width="9.140625" style="475"/>
    <col min="13056" max="13056" width="5.5703125" style="475" customWidth="1"/>
    <col min="13057" max="13057" width="81.85546875" style="475" customWidth="1"/>
    <col min="13058" max="13058" width="18.140625" style="475" customWidth="1"/>
    <col min="13059" max="13059" width="17.85546875" style="475" customWidth="1"/>
    <col min="13060" max="13060" width="13.140625" style="475" customWidth="1"/>
    <col min="13061" max="13061" width="15.28515625" style="475" customWidth="1"/>
    <col min="13062" max="13062" width="33.140625" style="475" customWidth="1"/>
    <col min="13063" max="13063" width="13.28515625" style="475" customWidth="1"/>
    <col min="13064" max="13064" width="11.28515625" style="475" customWidth="1"/>
    <col min="13065" max="13311" width="9.140625" style="475"/>
    <col min="13312" max="13312" width="5.5703125" style="475" customWidth="1"/>
    <col min="13313" max="13313" width="81.85546875" style="475" customWidth="1"/>
    <col min="13314" max="13314" width="18.140625" style="475" customWidth="1"/>
    <col min="13315" max="13315" width="17.85546875" style="475" customWidth="1"/>
    <col min="13316" max="13316" width="13.140625" style="475" customWidth="1"/>
    <col min="13317" max="13317" width="15.28515625" style="475" customWidth="1"/>
    <col min="13318" max="13318" width="33.140625" style="475" customWidth="1"/>
    <col min="13319" max="13319" width="13.28515625" style="475" customWidth="1"/>
    <col min="13320" max="13320" width="11.28515625" style="475" customWidth="1"/>
    <col min="13321" max="13567" width="9.140625" style="475"/>
    <col min="13568" max="13568" width="5.5703125" style="475" customWidth="1"/>
    <col min="13569" max="13569" width="81.85546875" style="475" customWidth="1"/>
    <col min="13570" max="13570" width="18.140625" style="475" customWidth="1"/>
    <col min="13571" max="13571" width="17.85546875" style="475" customWidth="1"/>
    <col min="13572" max="13572" width="13.140625" style="475" customWidth="1"/>
    <col min="13573" max="13573" width="15.28515625" style="475" customWidth="1"/>
    <col min="13574" max="13574" width="33.140625" style="475" customWidth="1"/>
    <col min="13575" max="13575" width="13.28515625" style="475" customWidth="1"/>
    <col min="13576" max="13576" width="11.28515625" style="475" customWidth="1"/>
    <col min="13577" max="13823" width="9.140625" style="475"/>
    <col min="13824" max="13824" width="5.5703125" style="475" customWidth="1"/>
    <col min="13825" max="13825" width="81.85546875" style="475" customWidth="1"/>
    <col min="13826" max="13826" width="18.140625" style="475" customWidth="1"/>
    <col min="13827" max="13827" width="17.85546875" style="475" customWidth="1"/>
    <col min="13828" max="13828" width="13.140625" style="475" customWidth="1"/>
    <col min="13829" max="13829" width="15.28515625" style="475" customWidth="1"/>
    <col min="13830" max="13830" width="33.140625" style="475" customWidth="1"/>
    <col min="13831" max="13831" width="13.28515625" style="475" customWidth="1"/>
    <col min="13832" max="13832" width="11.28515625" style="475" customWidth="1"/>
    <col min="13833" max="14079" width="9.140625" style="475"/>
    <col min="14080" max="14080" width="5.5703125" style="475" customWidth="1"/>
    <col min="14081" max="14081" width="81.85546875" style="475" customWidth="1"/>
    <col min="14082" max="14082" width="18.140625" style="475" customWidth="1"/>
    <col min="14083" max="14083" width="17.85546875" style="475" customWidth="1"/>
    <col min="14084" max="14084" width="13.140625" style="475" customWidth="1"/>
    <col min="14085" max="14085" width="15.28515625" style="475" customWidth="1"/>
    <col min="14086" max="14086" width="33.140625" style="475" customWidth="1"/>
    <col min="14087" max="14087" width="13.28515625" style="475" customWidth="1"/>
    <col min="14088" max="14088" width="11.28515625" style="475" customWidth="1"/>
    <col min="14089" max="14335" width="9.140625" style="475"/>
    <col min="14336" max="14336" width="5.5703125" style="475" customWidth="1"/>
    <col min="14337" max="14337" width="81.85546875" style="475" customWidth="1"/>
    <col min="14338" max="14338" width="18.140625" style="475" customWidth="1"/>
    <col min="14339" max="14339" width="17.85546875" style="475" customWidth="1"/>
    <col min="14340" max="14340" width="13.140625" style="475" customWidth="1"/>
    <col min="14341" max="14341" width="15.28515625" style="475" customWidth="1"/>
    <col min="14342" max="14342" width="33.140625" style="475" customWidth="1"/>
    <col min="14343" max="14343" width="13.28515625" style="475" customWidth="1"/>
    <col min="14344" max="14344" width="11.28515625" style="475" customWidth="1"/>
    <col min="14345" max="14591" width="9.140625" style="475"/>
    <col min="14592" max="14592" width="5.5703125" style="475" customWidth="1"/>
    <col min="14593" max="14593" width="81.85546875" style="475" customWidth="1"/>
    <col min="14594" max="14594" width="18.140625" style="475" customWidth="1"/>
    <col min="14595" max="14595" width="17.85546875" style="475" customWidth="1"/>
    <col min="14596" max="14596" width="13.140625" style="475" customWidth="1"/>
    <col min="14597" max="14597" width="15.28515625" style="475" customWidth="1"/>
    <col min="14598" max="14598" width="33.140625" style="475" customWidth="1"/>
    <col min="14599" max="14599" width="13.28515625" style="475" customWidth="1"/>
    <col min="14600" max="14600" width="11.28515625" style="475" customWidth="1"/>
    <col min="14601" max="14847" width="9.140625" style="475"/>
    <col min="14848" max="14848" width="5.5703125" style="475" customWidth="1"/>
    <col min="14849" max="14849" width="81.85546875" style="475" customWidth="1"/>
    <col min="14850" max="14850" width="18.140625" style="475" customWidth="1"/>
    <col min="14851" max="14851" width="17.85546875" style="475" customWidth="1"/>
    <col min="14852" max="14852" width="13.140625" style="475" customWidth="1"/>
    <col min="14853" max="14853" width="15.28515625" style="475" customWidth="1"/>
    <col min="14854" max="14854" width="33.140625" style="475" customWidth="1"/>
    <col min="14855" max="14855" width="13.28515625" style="475" customWidth="1"/>
    <col min="14856" max="14856" width="11.28515625" style="475" customWidth="1"/>
    <col min="14857" max="15103" width="9.140625" style="475"/>
    <col min="15104" max="15104" width="5.5703125" style="475" customWidth="1"/>
    <col min="15105" max="15105" width="81.85546875" style="475" customWidth="1"/>
    <col min="15106" max="15106" width="18.140625" style="475" customWidth="1"/>
    <col min="15107" max="15107" width="17.85546875" style="475" customWidth="1"/>
    <col min="15108" max="15108" width="13.140625" style="475" customWidth="1"/>
    <col min="15109" max="15109" width="15.28515625" style="475" customWidth="1"/>
    <col min="15110" max="15110" width="33.140625" style="475" customWidth="1"/>
    <col min="15111" max="15111" width="13.28515625" style="475" customWidth="1"/>
    <col min="15112" max="15112" width="11.28515625" style="475" customWidth="1"/>
    <col min="15113" max="15359" width="9.140625" style="475"/>
    <col min="15360" max="15360" width="5.5703125" style="475" customWidth="1"/>
    <col min="15361" max="15361" width="81.85546875" style="475" customWidth="1"/>
    <col min="15362" max="15362" width="18.140625" style="475" customWidth="1"/>
    <col min="15363" max="15363" width="17.85546875" style="475" customWidth="1"/>
    <col min="15364" max="15364" width="13.140625" style="475" customWidth="1"/>
    <col min="15365" max="15365" width="15.28515625" style="475" customWidth="1"/>
    <col min="15366" max="15366" width="33.140625" style="475" customWidth="1"/>
    <col min="15367" max="15367" width="13.28515625" style="475" customWidth="1"/>
    <col min="15368" max="15368" width="11.28515625" style="475" customWidth="1"/>
    <col min="15369" max="15615" width="9.140625" style="475"/>
    <col min="15616" max="15616" width="5.5703125" style="475" customWidth="1"/>
    <col min="15617" max="15617" width="81.85546875" style="475" customWidth="1"/>
    <col min="15618" max="15618" width="18.140625" style="475" customWidth="1"/>
    <col min="15619" max="15619" width="17.85546875" style="475" customWidth="1"/>
    <col min="15620" max="15620" width="13.140625" style="475" customWidth="1"/>
    <col min="15621" max="15621" width="15.28515625" style="475" customWidth="1"/>
    <col min="15622" max="15622" width="33.140625" style="475" customWidth="1"/>
    <col min="15623" max="15623" width="13.28515625" style="475" customWidth="1"/>
    <col min="15624" max="15624" width="11.28515625" style="475" customWidth="1"/>
    <col min="15625" max="15871" width="9.140625" style="475"/>
    <col min="15872" max="15872" width="5.5703125" style="475" customWidth="1"/>
    <col min="15873" max="15873" width="81.85546875" style="475" customWidth="1"/>
    <col min="15874" max="15874" width="18.140625" style="475" customWidth="1"/>
    <col min="15875" max="15875" width="17.85546875" style="475" customWidth="1"/>
    <col min="15876" max="15876" width="13.140625" style="475" customWidth="1"/>
    <col min="15877" max="15877" width="15.28515625" style="475" customWidth="1"/>
    <col min="15878" max="15878" width="33.140625" style="475" customWidth="1"/>
    <col min="15879" max="15879" width="13.28515625" style="475" customWidth="1"/>
    <col min="15880" max="15880" width="11.28515625" style="475" customWidth="1"/>
    <col min="15881" max="16127" width="9.140625" style="475"/>
    <col min="16128" max="16128" width="5.5703125" style="475" customWidth="1"/>
    <col min="16129" max="16129" width="81.85546875" style="475" customWidth="1"/>
    <col min="16130" max="16130" width="18.140625" style="475" customWidth="1"/>
    <col min="16131" max="16131" width="17.85546875" style="475" customWidth="1"/>
    <col min="16132" max="16132" width="13.140625" style="475" customWidth="1"/>
    <col min="16133" max="16133" width="15.28515625" style="475" customWidth="1"/>
    <col min="16134" max="16134" width="33.140625" style="475" customWidth="1"/>
    <col min="16135" max="16135" width="13.28515625" style="475" customWidth="1"/>
    <col min="16136" max="16136" width="11.28515625" style="475" customWidth="1"/>
    <col min="16137" max="16384" width="9.140625" style="475"/>
  </cols>
  <sheetData>
    <row r="1" spans="1:7" ht="13.5" thickBot="1" x14ac:dyDescent="0.25">
      <c r="B1" s="857" t="s">
        <v>191</v>
      </c>
    </row>
    <row r="2" spans="1:7" ht="15.75" customHeight="1" thickBot="1" x14ac:dyDescent="0.35">
      <c r="A2" s="858"/>
      <c r="B2" s="1740" t="s">
        <v>499</v>
      </c>
      <c r="C2" s="1741"/>
      <c r="D2" s="1741"/>
      <c r="E2" s="1741"/>
      <c r="F2" s="1742"/>
    </row>
    <row r="3" spans="1:7" ht="13.5" thickBot="1" x14ac:dyDescent="0.25"/>
    <row r="4" spans="1:7" ht="19.5" thickBot="1" x14ac:dyDescent="0.35">
      <c r="A4" s="859"/>
      <c r="B4" s="1743" t="s">
        <v>36</v>
      </c>
      <c r="C4" s="1744"/>
      <c r="D4" s="1744"/>
      <c r="E4" s="1744"/>
      <c r="F4" s="1745"/>
      <c r="G4" s="859"/>
    </row>
    <row r="5" spans="1:7" ht="18.75" x14ac:dyDescent="0.3">
      <c r="A5" s="859"/>
      <c r="B5" s="1517"/>
      <c r="C5" s="1517"/>
      <c r="D5" s="1517"/>
      <c r="E5" s="1517"/>
      <c r="F5" s="1517"/>
      <c r="G5" s="859"/>
    </row>
    <row r="6" spans="1:7" ht="15.75" x14ac:dyDescent="0.25">
      <c r="A6" s="860"/>
      <c r="B6" s="195" t="s">
        <v>500</v>
      </c>
      <c r="C6" s="860" t="str">
        <f>Index!C4</f>
        <v>KINESCO Power and Utilities Private Limited</v>
      </c>
      <c r="D6" s="860"/>
      <c r="E6" s="860"/>
      <c r="F6" s="860"/>
      <c r="G6" s="860"/>
    </row>
    <row r="7" spans="1:7" ht="15.75" x14ac:dyDescent="0.25">
      <c r="A7" s="860"/>
      <c r="B7" s="195" t="s">
        <v>97</v>
      </c>
      <c r="C7" s="1595" t="str">
        <f>Index!C5</f>
        <v>Infopark and KINFRA Park, Kakkanad, KINFRA Hi Tech Park, Kalamassery, KIITP, Kanjikode and KINFRA Mega Food Park, Kanjikode, Palakkad</v>
      </c>
      <c r="D7" s="1595"/>
      <c r="E7" s="1595"/>
      <c r="F7" s="1595"/>
      <c r="G7" s="860"/>
    </row>
    <row r="8" spans="1:7" ht="15.75" x14ac:dyDescent="0.25">
      <c r="A8" s="860"/>
      <c r="B8" s="195"/>
      <c r="C8" s="1595"/>
      <c r="D8" s="1595"/>
      <c r="E8" s="1595"/>
      <c r="F8" s="1595"/>
      <c r="G8" s="860"/>
    </row>
    <row r="9" spans="1:7" ht="15.75" x14ac:dyDescent="0.25">
      <c r="A9" s="860"/>
      <c r="B9" s="860"/>
      <c r="C9" s="860"/>
      <c r="D9" s="860"/>
      <c r="E9" s="860"/>
      <c r="F9" s="860"/>
      <c r="G9" s="860" t="s">
        <v>408</v>
      </c>
    </row>
    <row r="10" spans="1:7" ht="47.25" customHeight="1" x14ac:dyDescent="0.2">
      <c r="A10" s="1746" t="s">
        <v>2</v>
      </c>
      <c r="B10" s="1746" t="s">
        <v>501</v>
      </c>
      <c r="C10" s="787" t="s">
        <v>255</v>
      </c>
      <c r="D10" s="1747" t="s">
        <v>256</v>
      </c>
      <c r="E10" s="1747"/>
      <c r="F10" s="1747"/>
      <c r="G10" s="1748" t="s">
        <v>121</v>
      </c>
    </row>
    <row r="11" spans="1:7" ht="62.25" customHeight="1" x14ac:dyDescent="0.2">
      <c r="A11" s="1746"/>
      <c r="B11" s="1746"/>
      <c r="C11" s="861" t="s">
        <v>371</v>
      </c>
      <c r="D11" s="784" t="s">
        <v>446</v>
      </c>
      <c r="E11" s="784" t="s">
        <v>379</v>
      </c>
      <c r="F11" s="784" t="s">
        <v>445</v>
      </c>
      <c r="G11" s="1749"/>
    </row>
    <row r="12" spans="1:7" ht="15.75" x14ac:dyDescent="0.25">
      <c r="A12" s="862">
        <v>1</v>
      </c>
      <c r="B12" s="862">
        <v>2</v>
      </c>
      <c r="C12" s="862">
        <v>3</v>
      </c>
      <c r="D12" s="862">
        <v>4</v>
      </c>
      <c r="E12" s="862">
        <v>5</v>
      </c>
      <c r="F12" s="862">
        <v>6</v>
      </c>
      <c r="G12" s="862">
        <v>7</v>
      </c>
    </row>
    <row r="13" spans="1:7" ht="24.95" customHeight="1" x14ac:dyDescent="0.25">
      <c r="A13" s="863">
        <v>1</v>
      </c>
      <c r="B13" s="1518" t="s">
        <v>502</v>
      </c>
      <c r="C13" s="864"/>
      <c r="D13" s="864"/>
      <c r="E13" s="865"/>
      <c r="F13" s="865"/>
      <c r="G13" s="866"/>
    </row>
    <row r="14" spans="1:7" ht="24.95" customHeight="1" x14ac:dyDescent="0.25">
      <c r="A14" s="867" t="s">
        <v>503</v>
      </c>
      <c r="B14" s="834" t="s">
        <v>504</v>
      </c>
      <c r="C14" s="864">
        <v>285.44</v>
      </c>
      <c r="D14" s="864"/>
      <c r="E14" s="868"/>
      <c r="F14" s="864">
        <f>C14</f>
        <v>285.44</v>
      </c>
      <c r="G14" s="1750"/>
    </row>
    <row r="15" spans="1:7" ht="24.95" customHeight="1" x14ac:dyDescent="0.25">
      <c r="A15" s="867" t="s">
        <v>505</v>
      </c>
      <c r="B15" s="834" t="s">
        <v>506</v>
      </c>
      <c r="C15" s="864">
        <v>44.82</v>
      </c>
      <c r="D15" s="864"/>
      <c r="E15" s="868"/>
      <c r="F15" s="864">
        <f>C15+C18</f>
        <v>95.07</v>
      </c>
      <c r="G15" s="1751"/>
    </row>
    <row r="16" spans="1:7" ht="24.95" customHeight="1" x14ac:dyDescent="0.25">
      <c r="A16" s="867" t="s">
        <v>507</v>
      </c>
      <c r="B16" s="834" t="s">
        <v>508</v>
      </c>
      <c r="C16" s="864">
        <f>C14-C15</f>
        <v>240.62</v>
      </c>
      <c r="D16" s="864"/>
      <c r="E16" s="868"/>
      <c r="F16" s="864">
        <f>F14-F15</f>
        <v>190.37</v>
      </c>
      <c r="G16" s="1751"/>
    </row>
    <row r="17" spans="1:12" ht="24.95" customHeight="1" x14ac:dyDescent="0.25">
      <c r="A17" s="867" t="s">
        <v>509</v>
      </c>
      <c r="B17" s="834" t="s">
        <v>510</v>
      </c>
      <c r="C17" s="864">
        <v>0</v>
      </c>
      <c r="D17" s="864"/>
      <c r="E17" s="868"/>
      <c r="F17" s="864">
        <v>0</v>
      </c>
      <c r="G17" s="1751"/>
    </row>
    <row r="18" spans="1:12" ht="24.95" customHeight="1" x14ac:dyDescent="0.25">
      <c r="A18" s="867" t="s">
        <v>511</v>
      </c>
      <c r="B18" s="834" t="s">
        <v>512</v>
      </c>
      <c r="C18" s="864">
        <v>50.25</v>
      </c>
      <c r="D18" s="864"/>
      <c r="E18" s="868"/>
      <c r="F18" s="864">
        <v>190.37</v>
      </c>
      <c r="G18" s="1751"/>
    </row>
    <row r="19" spans="1:12" ht="24.95" customHeight="1" x14ac:dyDescent="0.25">
      <c r="A19" s="867" t="s">
        <v>513</v>
      </c>
      <c r="B19" s="834" t="s">
        <v>514</v>
      </c>
      <c r="C19" s="864">
        <f>C16+C17-C18</f>
        <v>190.37</v>
      </c>
      <c r="D19" s="864"/>
      <c r="E19" s="868"/>
      <c r="F19" s="864">
        <v>0</v>
      </c>
      <c r="G19" s="1751"/>
    </row>
    <row r="20" spans="1:12" ht="24.95" customHeight="1" x14ac:dyDescent="0.25">
      <c r="A20" s="867" t="s">
        <v>515</v>
      </c>
      <c r="B20" s="834" t="s">
        <v>516</v>
      </c>
      <c r="C20" s="864">
        <f>(C16+C19)/2</f>
        <v>215.495</v>
      </c>
      <c r="D20" s="864"/>
      <c r="E20" s="868"/>
      <c r="F20" s="864">
        <f>F16+F19/2</f>
        <v>190.37</v>
      </c>
      <c r="G20" s="1751"/>
    </row>
    <row r="21" spans="1:12" ht="24.95" customHeight="1" x14ac:dyDescent="0.25">
      <c r="A21" s="867" t="s">
        <v>517</v>
      </c>
      <c r="B21" s="834" t="s">
        <v>518</v>
      </c>
      <c r="C21" s="864">
        <v>11.5</v>
      </c>
      <c r="D21" s="864"/>
      <c r="E21" s="868"/>
      <c r="F21" s="864">
        <v>11.5</v>
      </c>
      <c r="G21" s="1751"/>
    </row>
    <row r="22" spans="1:12" ht="24.95" customHeight="1" x14ac:dyDescent="0.25">
      <c r="A22" s="867" t="s">
        <v>519</v>
      </c>
      <c r="B22" s="834" t="s">
        <v>520</v>
      </c>
      <c r="C22" s="869">
        <v>22.77</v>
      </c>
      <c r="D22" s="869"/>
      <c r="E22" s="865"/>
      <c r="F22" s="869">
        <v>11.86</v>
      </c>
      <c r="G22" s="1752"/>
      <c r="I22" s="1519"/>
      <c r="K22" s="475" t="s">
        <v>1251</v>
      </c>
      <c r="L22" s="475" t="s">
        <v>1252</v>
      </c>
    </row>
    <row r="23" spans="1:12" ht="24.95" customHeight="1" x14ac:dyDescent="0.25">
      <c r="A23" s="867" t="s">
        <v>521</v>
      </c>
      <c r="B23" s="870" t="s">
        <v>522</v>
      </c>
      <c r="C23" s="871" t="s">
        <v>523</v>
      </c>
      <c r="D23" s="871" t="s">
        <v>523</v>
      </c>
      <c r="E23" s="872"/>
      <c r="F23" s="871" t="s">
        <v>523</v>
      </c>
      <c r="G23" s="873" t="s">
        <v>524</v>
      </c>
      <c r="K23" s="475">
        <v>182438</v>
      </c>
      <c r="L23" s="475">
        <v>767028</v>
      </c>
    </row>
    <row r="24" spans="1:12" ht="24.95" customHeight="1" x14ac:dyDescent="0.25">
      <c r="A24" s="874"/>
      <c r="B24" s="869"/>
      <c r="C24" s="869"/>
      <c r="D24" s="869"/>
      <c r="E24" s="875"/>
      <c r="F24" s="875"/>
      <c r="G24" s="873"/>
      <c r="K24" s="475">
        <v>178171</v>
      </c>
      <c r="L24" s="475">
        <v>765174</v>
      </c>
    </row>
    <row r="25" spans="1:12" ht="24.95" customHeight="1" x14ac:dyDescent="0.25">
      <c r="A25" s="876">
        <v>2</v>
      </c>
      <c r="B25" s="878" t="s">
        <v>525</v>
      </c>
      <c r="C25" s="869"/>
      <c r="D25" s="869"/>
      <c r="E25" s="875"/>
      <c r="F25" s="875"/>
      <c r="G25" s="873"/>
      <c r="K25" s="475">
        <v>173862</v>
      </c>
      <c r="L25" s="475">
        <v>763303</v>
      </c>
    </row>
    <row r="26" spans="1:12" ht="24.95" customHeight="1" x14ac:dyDescent="0.25">
      <c r="A26" s="867" t="s">
        <v>503</v>
      </c>
      <c r="B26" s="834" t="s">
        <v>504</v>
      </c>
      <c r="C26" s="869">
        <v>737.41</v>
      </c>
      <c r="D26" s="869"/>
      <c r="E26" s="875"/>
      <c r="F26" s="864">
        <f>C26+C29</f>
        <v>822.20999999999992</v>
      </c>
      <c r="G26" s="873"/>
      <c r="K26" s="475">
        <v>169512</v>
      </c>
      <c r="L26" s="475">
        <v>761413</v>
      </c>
    </row>
    <row r="27" spans="1:12" ht="24.95" customHeight="1" x14ac:dyDescent="0.25">
      <c r="A27" s="867" t="s">
        <v>505</v>
      </c>
      <c r="B27" s="834" t="s">
        <v>506</v>
      </c>
      <c r="C27" s="869">
        <v>0</v>
      </c>
      <c r="D27" s="869"/>
      <c r="E27" s="875"/>
      <c r="F27" s="864">
        <f>C27+C30</f>
        <v>21.83</v>
      </c>
      <c r="G27" s="873"/>
      <c r="K27" s="475">
        <v>165121</v>
      </c>
      <c r="L27" s="475">
        <v>759505</v>
      </c>
    </row>
    <row r="28" spans="1:12" ht="24.95" customHeight="1" x14ac:dyDescent="0.25">
      <c r="A28" s="867" t="s">
        <v>507</v>
      </c>
      <c r="B28" s="834" t="s">
        <v>508</v>
      </c>
      <c r="C28" s="869">
        <f>C26-C27</f>
        <v>737.41</v>
      </c>
      <c r="D28" s="869"/>
      <c r="E28" s="875"/>
      <c r="F28" s="864">
        <f>F26-F27</f>
        <v>800.37999999999988</v>
      </c>
      <c r="G28" s="873"/>
      <c r="K28" s="475">
        <v>160687</v>
      </c>
      <c r="L28" s="475">
        <v>757579</v>
      </c>
    </row>
    <row r="29" spans="1:12" ht="24.95" customHeight="1" x14ac:dyDescent="0.25">
      <c r="A29" s="867" t="s">
        <v>509</v>
      </c>
      <c r="B29" s="834" t="s">
        <v>526</v>
      </c>
      <c r="C29" s="869">
        <v>84.8</v>
      </c>
      <c r="D29" s="869"/>
      <c r="E29" s="875"/>
      <c r="F29" s="869">
        <v>0</v>
      </c>
      <c r="G29" s="873"/>
      <c r="K29" s="475">
        <v>156211</v>
      </c>
      <c r="L29" s="475">
        <v>755634</v>
      </c>
    </row>
    <row r="30" spans="1:12" ht="24.95" customHeight="1" x14ac:dyDescent="0.25">
      <c r="A30" s="867" t="s">
        <v>511</v>
      </c>
      <c r="B30" s="834" t="s">
        <v>512</v>
      </c>
      <c r="C30" s="869">
        <v>21.83</v>
      </c>
      <c r="D30" s="869"/>
      <c r="E30" s="875"/>
      <c r="F30" s="869">
        <v>164.29</v>
      </c>
      <c r="G30" s="873"/>
      <c r="L30" s="475">
        <v>617862</v>
      </c>
    </row>
    <row r="31" spans="1:12" ht="24.95" customHeight="1" x14ac:dyDescent="0.25">
      <c r="A31" s="867" t="s">
        <v>513</v>
      </c>
      <c r="B31" s="834" t="s">
        <v>514</v>
      </c>
      <c r="C31" s="869">
        <f>C28+C29-C30</f>
        <v>800.37999999999988</v>
      </c>
      <c r="D31" s="869"/>
      <c r="E31" s="875"/>
      <c r="F31" s="869">
        <f>F28+F29-F30</f>
        <v>636.08999999999992</v>
      </c>
      <c r="G31" s="873"/>
      <c r="L31" s="475">
        <v>616238</v>
      </c>
    </row>
    <row r="32" spans="1:12" ht="24.95" customHeight="1" x14ac:dyDescent="0.25">
      <c r="A32" s="867" t="s">
        <v>515</v>
      </c>
      <c r="B32" s="834" t="s">
        <v>516</v>
      </c>
      <c r="C32" s="869">
        <f>(C28+C31)/2</f>
        <v>768.89499999999998</v>
      </c>
      <c r="D32" s="869"/>
      <c r="E32" s="875"/>
      <c r="F32" s="869">
        <f>(F28+F31)/2</f>
        <v>718.2349999999999</v>
      </c>
      <c r="G32" s="873"/>
      <c r="L32" s="475">
        <v>614597</v>
      </c>
    </row>
    <row r="33" spans="1:12" ht="24.95" customHeight="1" x14ac:dyDescent="0.25">
      <c r="A33" s="867" t="s">
        <v>517</v>
      </c>
      <c r="B33" s="834" t="s">
        <v>518</v>
      </c>
      <c r="C33" s="869">
        <v>11.5</v>
      </c>
      <c r="D33" s="869"/>
      <c r="E33" s="875"/>
      <c r="F33" s="869">
        <v>11.5</v>
      </c>
      <c r="G33" s="873"/>
      <c r="L33" s="475">
        <v>612941</v>
      </c>
    </row>
    <row r="34" spans="1:12" ht="24.95" customHeight="1" x14ac:dyDescent="0.25">
      <c r="A34" s="867" t="s">
        <v>519</v>
      </c>
      <c r="B34" s="834" t="s">
        <v>520</v>
      </c>
      <c r="C34" s="869">
        <v>64.89</v>
      </c>
      <c r="D34" s="869"/>
      <c r="E34" s="875"/>
      <c r="F34" s="869">
        <v>83.38</v>
      </c>
      <c r="G34" s="873"/>
      <c r="L34" s="475">
        <v>611269</v>
      </c>
    </row>
    <row r="35" spans="1:12" ht="24.95" customHeight="1" x14ac:dyDescent="0.25">
      <c r="A35" s="867" t="s">
        <v>521</v>
      </c>
      <c r="B35" s="870" t="s">
        <v>522</v>
      </c>
      <c r="C35" s="871"/>
      <c r="D35" s="871" t="s">
        <v>527</v>
      </c>
      <c r="E35" s="872"/>
      <c r="F35" s="871" t="s">
        <v>527</v>
      </c>
      <c r="G35" s="873" t="s">
        <v>524</v>
      </c>
      <c r="K35" s="475">
        <f>SUM(K23:K34)</f>
        <v>1186002</v>
      </c>
      <c r="L35" s="475">
        <f>SUM(L23:L34)</f>
        <v>8402543</v>
      </c>
    </row>
    <row r="36" spans="1:12" ht="24.95" customHeight="1" x14ac:dyDescent="0.25">
      <c r="A36" s="874"/>
      <c r="B36" s="869"/>
      <c r="C36" s="869"/>
      <c r="D36" s="869"/>
      <c r="E36" s="875"/>
      <c r="F36" s="875"/>
      <c r="G36" s="873"/>
    </row>
    <row r="37" spans="1:12" ht="24.95" customHeight="1" x14ac:dyDescent="0.25">
      <c r="A37" s="877">
        <v>3</v>
      </c>
      <c r="B37" s="878" t="s">
        <v>528</v>
      </c>
      <c r="C37" s="869"/>
      <c r="D37" s="869"/>
      <c r="E37" s="875"/>
      <c r="F37" s="875"/>
      <c r="G37" s="873"/>
    </row>
    <row r="38" spans="1:12" ht="24.95" customHeight="1" x14ac:dyDescent="0.25">
      <c r="A38" s="874"/>
      <c r="B38" s="869"/>
      <c r="C38" s="869"/>
      <c r="D38" s="869"/>
      <c r="E38" s="875"/>
      <c r="F38" s="875"/>
      <c r="G38" s="873"/>
    </row>
    <row r="39" spans="1:12" ht="24.95" customHeight="1" x14ac:dyDescent="0.25">
      <c r="A39" s="877">
        <v>4</v>
      </c>
      <c r="B39" s="878" t="s">
        <v>529</v>
      </c>
      <c r="C39" s="869"/>
      <c r="D39" s="869"/>
      <c r="E39" s="875"/>
      <c r="F39" s="875"/>
      <c r="G39" s="873"/>
    </row>
    <row r="40" spans="1:12" ht="24.95" customHeight="1" x14ac:dyDescent="0.25">
      <c r="A40" s="867" t="s">
        <v>503</v>
      </c>
      <c r="B40" s="834" t="s">
        <v>504</v>
      </c>
      <c r="C40" s="869">
        <f>C14+C26</f>
        <v>1022.8499999999999</v>
      </c>
      <c r="D40" s="869">
        <f>D14+D26</f>
        <v>0</v>
      </c>
      <c r="E40" s="875"/>
      <c r="F40" s="869">
        <f>F14+F26</f>
        <v>1107.6499999999999</v>
      </c>
      <c r="G40" s="873"/>
    </row>
    <row r="41" spans="1:12" ht="24.95" customHeight="1" x14ac:dyDescent="0.25">
      <c r="A41" s="867" t="s">
        <v>505</v>
      </c>
      <c r="B41" s="834" t="s">
        <v>506</v>
      </c>
      <c r="C41" s="869">
        <f>C15+C27</f>
        <v>44.82</v>
      </c>
      <c r="D41" s="869">
        <f>D15+D27</f>
        <v>0</v>
      </c>
      <c r="E41" s="875"/>
      <c r="F41" s="869">
        <f>F15+F27</f>
        <v>116.89999999999999</v>
      </c>
      <c r="G41" s="873"/>
    </row>
    <row r="42" spans="1:12" ht="24.95" customHeight="1" x14ac:dyDescent="0.25">
      <c r="A42" s="867" t="s">
        <v>507</v>
      </c>
      <c r="B42" s="834" t="s">
        <v>508</v>
      </c>
      <c r="C42" s="869">
        <f>C40-C41</f>
        <v>978.02999999999986</v>
      </c>
      <c r="D42" s="869">
        <f t="shared" ref="D42:F42" si="0">D40-D41</f>
        <v>0</v>
      </c>
      <c r="E42" s="875"/>
      <c r="F42" s="869">
        <f t="shared" si="0"/>
        <v>990.74999999999989</v>
      </c>
      <c r="G42" s="873"/>
    </row>
    <row r="43" spans="1:12" ht="24.95" customHeight="1" x14ac:dyDescent="0.25">
      <c r="A43" s="867" t="s">
        <v>509</v>
      </c>
      <c r="B43" s="834" t="s">
        <v>530</v>
      </c>
      <c r="C43" s="869">
        <f>C17+C29</f>
        <v>84.8</v>
      </c>
      <c r="D43" s="869">
        <f>D17+D29</f>
        <v>0</v>
      </c>
      <c r="E43" s="875"/>
      <c r="F43" s="879">
        <f>F17+F29</f>
        <v>0</v>
      </c>
      <c r="G43" s="873"/>
    </row>
    <row r="44" spans="1:12" ht="24.95" customHeight="1" x14ac:dyDescent="0.25">
      <c r="A44" s="867" t="s">
        <v>511</v>
      </c>
      <c r="B44" s="834" t="s">
        <v>512</v>
      </c>
      <c r="C44" s="869">
        <f>C18+C30</f>
        <v>72.08</v>
      </c>
      <c r="D44" s="869">
        <f>D18+D30</f>
        <v>0</v>
      </c>
      <c r="E44" s="875"/>
      <c r="F44" s="869">
        <f>F18+F30</f>
        <v>354.65999999999997</v>
      </c>
      <c r="G44" s="873"/>
    </row>
    <row r="45" spans="1:12" ht="24.95" customHeight="1" x14ac:dyDescent="0.25">
      <c r="A45" s="867" t="s">
        <v>513</v>
      </c>
      <c r="B45" s="834" t="s">
        <v>514</v>
      </c>
      <c r="C45" s="869">
        <f>C42+C43-C44</f>
        <v>990.74999999999989</v>
      </c>
      <c r="D45" s="869">
        <f t="shared" ref="D45:F45" si="1">D42+D43-D44</f>
        <v>0</v>
      </c>
      <c r="E45" s="875"/>
      <c r="F45" s="869">
        <f t="shared" si="1"/>
        <v>636.08999999999992</v>
      </c>
      <c r="G45" s="873"/>
    </row>
    <row r="46" spans="1:12" ht="24.95" customHeight="1" x14ac:dyDescent="0.25">
      <c r="A46" s="867" t="s">
        <v>515</v>
      </c>
      <c r="B46" s="834" t="s">
        <v>516</v>
      </c>
      <c r="C46" s="869">
        <f>(C40+C45)/2</f>
        <v>1006.8</v>
      </c>
      <c r="D46" s="869">
        <f t="shared" ref="D46:F46" si="2">(D40+D45)/2</f>
        <v>0</v>
      </c>
      <c r="E46" s="875"/>
      <c r="F46" s="879">
        <f t="shared" si="2"/>
        <v>871.86999999999989</v>
      </c>
      <c r="G46" s="873"/>
    </row>
    <row r="47" spans="1:12" ht="24.95" customHeight="1" x14ac:dyDescent="0.25">
      <c r="A47" s="867" t="s">
        <v>517</v>
      </c>
      <c r="B47" s="834" t="s">
        <v>531</v>
      </c>
      <c r="C47" s="880">
        <f>C22+C34</f>
        <v>87.66</v>
      </c>
      <c r="D47" s="880">
        <f>D22+D34</f>
        <v>0</v>
      </c>
      <c r="E47" s="881"/>
      <c r="F47" s="880">
        <f t="shared" ref="F47" si="3">F22+F34</f>
        <v>95.24</v>
      </c>
      <c r="G47" s="873"/>
    </row>
    <row r="48" spans="1:12" ht="24.95" customHeight="1" x14ac:dyDescent="0.25">
      <c r="A48" s="882" t="s">
        <v>519</v>
      </c>
      <c r="B48" s="834" t="s">
        <v>532</v>
      </c>
      <c r="C48" s="869">
        <v>11.5</v>
      </c>
      <c r="D48" s="869">
        <v>11.5</v>
      </c>
      <c r="E48" s="875"/>
      <c r="F48" s="879">
        <v>11.5</v>
      </c>
      <c r="G48" s="873"/>
    </row>
    <row r="49" spans="1:7" ht="24.95" customHeight="1" thickBot="1" x14ac:dyDescent="0.3">
      <c r="A49" s="883"/>
      <c r="B49" s="884" t="s">
        <v>533</v>
      </c>
      <c r="C49" s="884">
        <v>0</v>
      </c>
      <c r="D49" s="884">
        <v>0</v>
      </c>
      <c r="E49" s="885"/>
      <c r="F49" s="884">
        <v>0</v>
      </c>
      <c r="G49" s="886"/>
    </row>
    <row r="50" spans="1:7" ht="15.75" x14ac:dyDescent="0.25">
      <c r="A50" s="860"/>
      <c r="B50" s="860"/>
      <c r="C50" s="860"/>
      <c r="D50" s="860"/>
      <c r="E50" s="860"/>
      <c r="F50" s="860"/>
      <c r="G50" s="860"/>
    </row>
    <row r="51" spans="1:7" s="479" customFormat="1" ht="18" x14ac:dyDescent="0.25">
      <c r="A51" s="210"/>
      <c r="B51" s="887" t="str">
        <f>'D1.1_2019-20_OK'!B39</f>
        <v xml:space="preserve">For KINESCO Power and Utilities Private Limited </v>
      </c>
      <c r="C51" s="860"/>
      <c r="D51" s="860"/>
      <c r="E51" s="860"/>
      <c r="F51" s="860"/>
      <c r="G51" s="888" t="str">
        <f>'D1.1_2019-20_OK'!H39</f>
        <v>As Per our report of even date attached</v>
      </c>
    </row>
    <row r="52" spans="1:7" ht="15.75" x14ac:dyDescent="0.25">
      <c r="B52" s="887"/>
      <c r="G52" s="888" t="str">
        <f>'D1.1_2019-20_OK'!H40</f>
        <v xml:space="preserve">For J R S &amp; CO. </v>
      </c>
    </row>
    <row r="53" spans="1:7" ht="15.75" x14ac:dyDescent="0.25">
      <c r="B53" s="887"/>
      <c r="G53" s="888" t="str">
        <f>'D1.1_2019-20_OK'!H41</f>
        <v>CHARTERED ACCOUNTANTS</v>
      </c>
    </row>
    <row r="54" spans="1:7" ht="15.75" x14ac:dyDescent="0.25">
      <c r="B54" s="887"/>
      <c r="G54" s="888" t="str">
        <f>'D1.1_2019-20_OK'!H42</f>
        <v>FIRM REGN NO:008085S</v>
      </c>
    </row>
    <row r="55" spans="1:7" ht="15.75" x14ac:dyDescent="0.25">
      <c r="B55" s="887"/>
      <c r="G55" s="888"/>
    </row>
    <row r="56" spans="1:7" ht="15.75" x14ac:dyDescent="0.25">
      <c r="B56" s="887" t="str">
        <f>'D1.1_2019-20_OK'!B44</f>
        <v>T M AJITHKUMAR</v>
      </c>
      <c r="G56" s="888"/>
    </row>
    <row r="57" spans="1:7" ht="15.75" x14ac:dyDescent="0.25">
      <c r="B57" s="887" t="str">
        <f>'D1.1_2019-20_OK'!B45</f>
        <v>CHIEF EXECUTIVE OFFICER</v>
      </c>
      <c r="G57" s="888" t="str">
        <f>'D1.1_2019-20_OK'!H45</f>
        <v>RAJESH RAMACHANDRAN</v>
      </c>
    </row>
    <row r="58" spans="1:7" ht="15.75" x14ac:dyDescent="0.25">
      <c r="B58" s="887"/>
      <c r="G58" s="888" t="str">
        <f>'D1.1_2019-20_OK'!H46</f>
        <v>PARTNER</v>
      </c>
    </row>
    <row r="59" spans="1:7" ht="15.75" x14ac:dyDescent="0.25">
      <c r="B59" s="887" t="str">
        <f>'D1.1_2019-20_OK'!B47</f>
        <v>PLACE : KAKKANAD</v>
      </c>
      <c r="G59" s="888" t="str">
        <f>'D1.1_2019-20_OK'!H47</f>
        <v>M.NO. 206211</v>
      </c>
    </row>
    <row r="60" spans="1:7" ht="15.75" x14ac:dyDescent="0.25">
      <c r="B60" s="887" t="str">
        <f>'D1.1_2019-20_OK'!B48</f>
        <v>DATE   : 10.08.2021</v>
      </c>
      <c r="G60" s="888" t="str">
        <f>'D1.1_2019-20_OK'!H48</f>
        <v>UDIN - 21206211AAAAEX8318</v>
      </c>
    </row>
    <row r="61" spans="1:7" ht="15.75" x14ac:dyDescent="0.25">
      <c r="B61" s="887"/>
      <c r="G61" s="888"/>
    </row>
    <row r="62" spans="1:7" ht="15.75" x14ac:dyDescent="0.25">
      <c r="B62" s="887"/>
      <c r="G62" s="888"/>
    </row>
    <row r="63" spans="1:7" ht="15.75" x14ac:dyDescent="0.25">
      <c r="B63" s="887"/>
      <c r="G63" s="888"/>
    </row>
    <row r="64" spans="1:7" ht="15.75" x14ac:dyDescent="0.25">
      <c r="B64" s="887"/>
      <c r="G64" s="888"/>
    </row>
    <row r="65" spans="2:2" ht="15.75" x14ac:dyDescent="0.25">
      <c r="B65" s="887"/>
    </row>
    <row r="66" spans="2:2" ht="15.75" x14ac:dyDescent="0.25">
      <c r="B66" s="887"/>
    </row>
    <row r="67" spans="2:2" ht="15.75" x14ac:dyDescent="0.25">
      <c r="B67" s="887"/>
    </row>
    <row r="68" spans="2:2" ht="15.75" x14ac:dyDescent="0.25">
      <c r="B68" s="887"/>
    </row>
  </sheetData>
  <mergeCells count="8">
    <mergeCell ref="G10:G11"/>
    <mergeCell ref="G14:G22"/>
    <mergeCell ref="B2:F2"/>
    <mergeCell ref="B4:F4"/>
    <mergeCell ref="C7:F8"/>
    <mergeCell ref="A10:A11"/>
    <mergeCell ref="B10:B11"/>
    <mergeCell ref="D10:F10"/>
  </mergeCells>
  <pageMargins left="0.74803149606299213" right="0.31496062992125984" top="0.35433070866141736" bottom="0.35433070866141736" header="0.31496062992125984" footer="0.23622047244094491"/>
  <pageSetup paperSize="9" scale="59" orientation="portrait" r:id="rId1"/>
  <headerFooter alignWithMargins="0"/>
  <rowBreaks count="1" manualBreakCount="1">
    <brk id="49"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2"/>
  <sheetViews>
    <sheetView view="pageBreakPreview" zoomScale="65" zoomScaleSheetLayoutView="65" workbookViewId="0">
      <selection activeCell="C3" sqref="C3"/>
    </sheetView>
  </sheetViews>
  <sheetFormatPr defaultColWidth="9.140625" defaultRowHeight="12.75" x14ac:dyDescent="0.2"/>
  <cols>
    <col min="1" max="1" width="5.5703125" style="475" customWidth="1"/>
    <col min="2" max="2" width="70.85546875" style="475" customWidth="1"/>
    <col min="3" max="5" width="20.7109375" style="475" customWidth="1"/>
    <col min="6" max="6" width="12.42578125" style="475" customWidth="1"/>
    <col min="7" max="7" width="15.28515625" style="475" customWidth="1"/>
    <col min="8" max="8" width="16.5703125" style="475" customWidth="1"/>
    <col min="9" max="12" width="13.7109375" style="475" customWidth="1"/>
    <col min="13" max="14" width="11.28515625" style="475" customWidth="1"/>
    <col min="15" max="261" width="9.140625" style="475"/>
    <col min="262" max="262" width="5.5703125" style="475" customWidth="1"/>
    <col min="263" max="263" width="81.85546875" style="475" customWidth="1"/>
    <col min="264" max="264" width="18.140625" style="475" customWidth="1"/>
    <col min="265" max="265" width="17.85546875" style="475" customWidth="1"/>
    <col min="266" max="266" width="13.140625" style="475" customWidth="1"/>
    <col min="267" max="267" width="15.28515625" style="475" customWidth="1"/>
    <col min="268" max="268" width="33.140625" style="475" customWidth="1"/>
    <col min="269" max="269" width="13.28515625" style="475" customWidth="1"/>
    <col min="270" max="270" width="11.28515625" style="475" customWidth="1"/>
    <col min="271" max="517" width="9.140625" style="475"/>
    <col min="518" max="518" width="5.5703125" style="475" customWidth="1"/>
    <col min="519" max="519" width="81.85546875" style="475" customWidth="1"/>
    <col min="520" max="520" width="18.140625" style="475" customWidth="1"/>
    <col min="521" max="521" width="17.85546875" style="475" customWidth="1"/>
    <col min="522" max="522" width="13.140625" style="475" customWidth="1"/>
    <col min="523" max="523" width="15.28515625" style="475" customWidth="1"/>
    <col min="524" max="524" width="33.140625" style="475" customWidth="1"/>
    <col min="525" max="525" width="13.28515625" style="475" customWidth="1"/>
    <col min="526" max="526" width="11.28515625" style="475" customWidth="1"/>
    <col min="527" max="773" width="9.140625" style="475"/>
    <col min="774" max="774" width="5.5703125" style="475" customWidth="1"/>
    <col min="775" max="775" width="81.85546875" style="475" customWidth="1"/>
    <col min="776" max="776" width="18.140625" style="475" customWidth="1"/>
    <col min="777" max="777" width="17.85546875" style="475" customWidth="1"/>
    <col min="778" max="778" width="13.140625" style="475" customWidth="1"/>
    <col min="779" max="779" width="15.28515625" style="475" customWidth="1"/>
    <col min="780" max="780" width="33.140625" style="475" customWidth="1"/>
    <col min="781" max="781" width="13.28515625" style="475" customWidth="1"/>
    <col min="782" max="782" width="11.28515625" style="475" customWidth="1"/>
    <col min="783" max="1029" width="9.140625" style="475"/>
    <col min="1030" max="1030" width="5.5703125" style="475" customWidth="1"/>
    <col min="1031" max="1031" width="81.85546875" style="475" customWidth="1"/>
    <col min="1032" max="1032" width="18.140625" style="475" customWidth="1"/>
    <col min="1033" max="1033" width="17.85546875" style="475" customWidth="1"/>
    <col min="1034" max="1034" width="13.140625" style="475" customWidth="1"/>
    <col min="1035" max="1035" width="15.28515625" style="475" customWidth="1"/>
    <col min="1036" max="1036" width="33.140625" style="475" customWidth="1"/>
    <col min="1037" max="1037" width="13.28515625" style="475" customWidth="1"/>
    <col min="1038" max="1038" width="11.28515625" style="475" customWidth="1"/>
    <col min="1039" max="1285" width="9.140625" style="475"/>
    <col min="1286" max="1286" width="5.5703125" style="475" customWidth="1"/>
    <col min="1287" max="1287" width="81.85546875" style="475" customWidth="1"/>
    <col min="1288" max="1288" width="18.140625" style="475" customWidth="1"/>
    <col min="1289" max="1289" width="17.85546875" style="475" customWidth="1"/>
    <col min="1290" max="1290" width="13.140625" style="475" customWidth="1"/>
    <col min="1291" max="1291" width="15.28515625" style="475" customWidth="1"/>
    <col min="1292" max="1292" width="33.140625" style="475" customWidth="1"/>
    <col min="1293" max="1293" width="13.28515625" style="475" customWidth="1"/>
    <col min="1294" max="1294" width="11.28515625" style="475" customWidth="1"/>
    <col min="1295" max="1541" width="9.140625" style="475"/>
    <col min="1542" max="1542" width="5.5703125" style="475" customWidth="1"/>
    <col min="1543" max="1543" width="81.85546875" style="475" customWidth="1"/>
    <col min="1544" max="1544" width="18.140625" style="475" customWidth="1"/>
    <col min="1545" max="1545" width="17.85546875" style="475" customWidth="1"/>
    <col min="1546" max="1546" width="13.140625" style="475" customWidth="1"/>
    <col min="1547" max="1547" width="15.28515625" style="475" customWidth="1"/>
    <col min="1548" max="1548" width="33.140625" style="475" customWidth="1"/>
    <col min="1549" max="1549" width="13.28515625" style="475" customWidth="1"/>
    <col min="1550" max="1550" width="11.28515625" style="475" customWidth="1"/>
    <col min="1551" max="1797" width="9.140625" style="475"/>
    <col min="1798" max="1798" width="5.5703125" style="475" customWidth="1"/>
    <col min="1799" max="1799" width="81.85546875" style="475" customWidth="1"/>
    <col min="1800" max="1800" width="18.140625" style="475" customWidth="1"/>
    <col min="1801" max="1801" width="17.85546875" style="475" customWidth="1"/>
    <col min="1802" max="1802" width="13.140625" style="475" customWidth="1"/>
    <col min="1803" max="1803" width="15.28515625" style="475" customWidth="1"/>
    <col min="1804" max="1804" width="33.140625" style="475" customWidth="1"/>
    <col min="1805" max="1805" width="13.28515625" style="475" customWidth="1"/>
    <col min="1806" max="1806" width="11.28515625" style="475" customWidth="1"/>
    <col min="1807" max="2053" width="9.140625" style="475"/>
    <col min="2054" max="2054" width="5.5703125" style="475" customWidth="1"/>
    <col min="2055" max="2055" width="81.85546875" style="475" customWidth="1"/>
    <col min="2056" max="2056" width="18.140625" style="475" customWidth="1"/>
    <col min="2057" max="2057" width="17.85546875" style="475" customWidth="1"/>
    <col min="2058" max="2058" width="13.140625" style="475" customWidth="1"/>
    <col min="2059" max="2059" width="15.28515625" style="475" customWidth="1"/>
    <col min="2060" max="2060" width="33.140625" style="475" customWidth="1"/>
    <col min="2061" max="2061" width="13.28515625" style="475" customWidth="1"/>
    <col min="2062" max="2062" width="11.28515625" style="475" customWidth="1"/>
    <col min="2063" max="2309" width="9.140625" style="475"/>
    <col min="2310" max="2310" width="5.5703125" style="475" customWidth="1"/>
    <col min="2311" max="2311" width="81.85546875" style="475" customWidth="1"/>
    <col min="2312" max="2312" width="18.140625" style="475" customWidth="1"/>
    <col min="2313" max="2313" width="17.85546875" style="475" customWidth="1"/>
    <col min="2314" max="2314" width="13.140625" style="475" customWidth="1"/>
    <col min="2315" max="2315" width="15.28515625" style="475" customWidth="1"/>
    <col min="2316" max="2316" width="33.140625" style="475" customWidth="1"/>
    <col min="2317" max="2317" width="13.28515625" style="475" customWidth="1"/>
    <col min="2318" max="2318" width="11.28515625" style="475" customWidth="1"/>
    <col min="2319" max="2565" width="9.140625" style="475"/>
    <col min="2566" max="2566" width="5.5703125" style="475" customWidth="1"/>
    <col min="2567" max="2567" width="81.85546875" style="475" customWidth="1"/>
    <col min="2568" max="2568" width="18.140625" style="475" customWidth="1"/>
    <col min="2569" max="2569" width="17.85546875" style="475" customWidth="1"/>
    <col min="2570" max="2570" width="13.140625" style="475" customWidth="1"/>
    <col min="2571" max="2571" width="15.28515625" style="475" customWidth="1"/>
    <col min="2572" max="2572" width="33.140625" style="475" customWidth="1"/>
    <col min="2573" max="2573" width="13.28515625" style="475" customWidth="1"/>
    <col min="2574" max="2574" width="11.28515625" style="475" customWidth="1"/>
    <col min="2575" max="2821" width="9.140625" style="475"/>
    <col min="2822" max="2822" width="5.5703125" style="475" customWidth="1"/>
    <col min="2823" max="2823" width="81.85546875" style="475" customWidth="1"/>
    <col min="2824" max="2824" width="18.140625" style="475" customWidth="1"/>
    <col min="2825" max="2825" width="17.85546875" style="475" customWidth="1"/>
    <col min="2826" max="2826" width="13.140625" style="475" customWidth="1"/>
    <col min="2827" max="2827" width="15.28515625" style="475" customWidth="1"/>
    <col min="2828" max="2828" width="33.140625" style="475" customWidth="1"/>
    <col min="2829" max="2829" width="13.28515625" style="475" customWidth="1"/>
    <col min="2830" max="2830" width="11.28515625" style="475" customWidth="1"/>
    <col min="2831" max="3077" width="9.140625" style="475"/>
    <col min="3078" max="3078" width="5.5703125" style="475" customWidth="1"/>
    <col min="3079" max="3079" width="81.85546875" style="475" customWidth="1"/>
    <col min="3080" max="3080" width="18.140625" style="475" customWidth="1"/>
    <col min="3081" max="3081" width="17.85546875" style="475" customWidth="1"/>
    <col min="3082" max="3082" width="13.140625" style="475" customWidth="1"/>
    <col min="3083" max="3083" width="15.28515625" style="475" customWidth="1"/>
    <col min="3084" max="3084" width="33.140625" style="475" customWidth="1"/>
    <col min="3085" max="3085" width="13.28515625" style="475" customWidth="1"/>
    <col min="3086" max="3086" width="11.28515625" style="475" customWidth="1"/>
    <col min="3087" max="3333" width="9.140625" style="475"/>
    <col min="3334" max="3334" width="5.5703125" style="475" customWidth="1"/>
    <col min="3335" max="3335" width="81.85546875" style="475" customWidth="1"/>
    <col min="3336" max="3336" width="18.140625" style="475" customWidth="1"/>
    <col min="3337" max="3337" width="17.85546875" style="475" customWidth="1"/>
    <col min="3338" max="3338" width="13.140625" style="475" customWidth="1"/>
    <col min="3339" max="3339" width="15.28515625" style="475" customWidth="1"/>
    <col min="3340" max="3340" width="33.140625" style="475" customWidth="1"/>
    <col min="3341" max="3341" width="13.28515625" style="475" customWidth="1"/>
    <col min="3342" max="3342" width="11.28515625" style="475" customWidth="1"/>
    <col min="3343" max="3589" width="9.140625" style="475"/>
    <col min="3590" max="3590" width="5.5703125" style="475" customWidth="1"/>
    <col min="3591" max="3591" width="81.85546875" style="475" customWidth="1"/>
    <col min="3592" max="3592" width="18.140625" style="475" customWidth="1"/>
    <col min="3593" max="3593" width="17.85546875" style="475" customWidth="1"/>
    <col min="3594" max="3594" width="13.140625" style="475" customWidth="1"/>
    <col min="3595" max="3595" width="15.28515625" style="475" customWidth="1"/>
    <col min="3596" max="3596" width="33.140625" style="475" customWidth="1"/>
    <col min="3597" max="3597" width="13.28515625" style="475" customWidth="1"/>
    <col min="3598" max="3598" width="11.28515625" style="475" customWidth="1"/>
    <col min="3599" max="3845" width="9.140625" style="475"/>
    <col min="3846" max="3846" width="5.5703125" style="475" customWidth="1"/>
    <col min="3847" max="3847" width="81.85546875" style="475" customWidth="1"/>
    <col min="3848" max="3848" width="18.140625" style="475" customWidth="1"/>
    <col min="3849" max="3849" width="17.85546875" style="475" customWidth="1"/>
    <col min="3850" max="3850" width="13.140625" style="475" customWidth="1"/>
    <col min="3851" max="3851" width="15.28515625" style="475" customWidth="1"/>
    <col min="3852" max="3852" width="33.140625" style="475" customWidth="1"/>
    <col min="3853" max="3853" width="13.28515625" style="475" customWidth="1"/>
    <col min="3854" max="3854" width="11.28515625" style="475" customWidth="1"/>
    <col min="3855" max="4101" width="9.140625" style="475"/>
    <col min="4102" max="4102" width="5.5703125" style="475" customWidth="1"/>
    <col min="4103" max="4103" width="81.85546875" style="475" customWidth="1"/>
    <col min="4104" max="4104" width="18.140625" style="475" customWidth="1"/>
    <col min="4105" max="4105" width="17.85546875" style="475" customWidth="1"/>
    <col min="4106" max="4106" width="13.140625" style="475" customWidth="1"/>
    <col min="4107" max="4107" width="15.28515625" style="475" customWidth="1"/>
    <col min="4108" max="4108" width="33.140625" style="475" customWidth="1"/>
    <col min="4109" max="4109" width="13.28515625" style="475" customWidth="1"/>
    <col min="4110" max="4110" width="11.28515625" style="475" customWidth="1"/>
    <col min="4111" max="4357" width="9.140625" style="475"/>
    <col min="4358" max="4358" width="5.5703125" style="475" customWidth="1"/>
    <col min="4359" max="4359" width="81.85546875" style="475" customWidth="1"/>
    <col min="4360" max="4360" width="18.140625" style="475" customWidth="1"/>
    <col min="4361" max="4361" width="17.85546875" style="475" customWidth="1"/>
    <col min="4362" max="4362" width="13.140625" style="475" customWidth="1"/>
    <col min="4363" max="4363" width="15.28515625" style="475" customWidth="1"/>
    <col min="4364" max="4364" width="33.140625" style="475" customWidth="1"/>
    <col min="4365" max="4365" width="13.28515625" style="475" customWidth="1"/>
    <col min="4366" max="4366" width="11.28515625" style="475" customWidth="1"/>
    <col min="4367" max="4613" width="9.140625" style="475"/>
    <col min="4614" max="4614" width="5.5703125" style="475" customWidth="1"/>
    <col min="4615" max="4615" width="81.85546875" style="475" customWidth="1"/>
    <col min="4616" max="4616" width="18.140625" style="475" customWidth="1"/>
    <col min="4617" max="4617" width="17.85546875" style="475" customWidth="1"/>
    <col min="4618" max="4618" width="13.140625" style="475" customWidth="1"/>
    <col min="4619" max="4619" width="15.28515625" style="475" customWidth="1"/>
    <col min="4620" max="4620" width="33.140625" style="475" customWidth="1"/>
    <col min="4621" max="4621" width="13.28515625" style="475" customWidth="1"/>
    <col min="4622" max="4622" width="11.28515625" style="475" customWidth="1"/>
    <col min="4623" max="4869" width="9.140625" style="475"/>
    <col min="4870" max="4870" width="5.5703125" style="475" customWidth="1"/>
    <col min="4871" max="4871" width="81.85546875" style="475" customWidth="1"/>
    <col min="4872" max="4872" width="18.140625" style="475" customWidth="1"/>
    <col min="4873" max="4873" width="17.85546875" style="475" customWidth="1"/>
    <col min="4874" max="4874" width="13.140625" style="475" customWidth="1"/>
    <col min="4875" max="4875" width="15.28515625" style="475" customWidth="1"/>
    <col min="4876" max="4876" width="33.140625" style="475" customWidth="1"/>
    <col min="4877" max="4877" width="13.28515625" style="475" customWidth="1"/>
    <col min="4878" max="4878" width="11.28515625" style="475" customWidth="1"/>
    <col min="4879" max="5125" width="9.140625" style="475"/>
    <col min="5126" max="5126" width="5.5703125" style="475" customWidth="1"/>
    <col min="5127" max="5127" width="81.85546875" style="475" customWidth="1"/>
    <col min="5128" max="5128" width="18.140625" style="475" customWidth="1"/>
    <col min="5129" max="5129" width="17.85546875" style="475" customWidth="1"/>
    <col min="5130" max="5130" width="13.140625" style="475" customWidth="1"/>
    <col min="5131" max="5131" width="15.28515625" style="475" customWidth="1"/>
    <col min="5132" max="5132" width="33.140625" style="475" customWidth="1"/>
    <col min="5133" max="5133" width="13.28515625" style="475" customWidth="1"/>
    <col min="5134" max="5134" width="11.28515625" style="475" customWidth="1"/>
    <col min="5135" max="5381" width="9.140625" style="475"/>
    <col min="5382" max="5382" width="5.5703125" style="475" customWidth="1"/>
    <col min="5383" max="5383" width="81.85546875" style="475" customWidth="1"/>
    <col min="5384" max="5384" width="18.140625" style="475" customWidth="1"/>
    <col min="5385" max="5385" width="17.85546875" style="475" customWidth="1"/>
    <col min="5386" max="5386" width="13.140625" style="475" customWidth="1"/>
    <col min="5387" max="5387" width="15.28515625" style="475" customWidth="1"/>
    <col min="5388" max="5388" width="33.140625" style="475" customWidth="1"/>
    <col min="5389" max="5389" width="13.28515625" style="475" customWidth="1"/>
    <col min="5390" max="5390" width="11.28515625" style="475" customWidth="1"/>
    <col min="5391" max="5637" width="9.140625" style="475"/>
    <col min="5638" max="5638" width="5.5703125" style="475" customWidth="1"/>
    <col min="5639" max="5639" width="81.85546875" style="475" customWidth="1"/>
    <col min="5640" max="5640" width="18.140625" style="475" customWidth="1"/>
    <col min="5641" max="5641" width="17.85546875" style="475" customWidth="1"/>
    <col min="5642" max="5642" width="13.140625" style="475" customWidth="1"/>
    <col min="5643" max="5643" width="15.28515625" style="475" customWidth="1"/>
    <col min="5644" max="5644" width="33.140625" style="475" customWidth="1"/>
    <col min="5645" max="5645" width="13.28515625" style="475" customWidth="1"/>
    <col min="5646" max="5646" width="11.28515625" style="475" customWidth="1"/>
    <col min="5647" max="5893" width="9.140625" style="475"/>
    <col min="5894" max="5894" width="5.5703125" style="475" customWidth="1"/>
    <col min="5895" max="5895" width="81.85546875" style="475" customWidth="1"/>
    <col min="5896" max="5896" width="18.140625" style="475" customWidth="1"/>
    <col min="5897" max="5897" width="17.85546875" style="475" customWidth="1"/>
    <col min="5898" max="5898" width="13.140625" style="475" customWidth="1"/>
    <col min="5899" max="5899" width="15.28515625" style="475" customWidth="1"/>
    <col min="5900" max="5900" width="33.140625" style="475" customWidth="1"/>
    <col min="5901" max="5901" width="13.28515625" style="475" customWidth="1"/>
    <col min="5902" max="5902" width="11.28515625" style="475" customWidth="1"/>
    <col min="5903" max="6149" width="9.140625" style="475"/>
    <col min="6150" max="6150" width="5.5703125" style="475" customWidth="1"/>
    <col min="6151" max="6151" width="81.85546875" style="475" customWidth="1"/>
    <col min="6152" max="6152" width="18.140625" style="475" customWidth="1"/>
    <col min="6153" max="6153" width="17.85546875" style="475" customWidth="1"/>
    <col min="6154" max="6154" width="13.140625" style="475" customWidth="1"/>
    <col min="6155" max="6155" width="15.28515625" style="475" customWidth="1"/>
    <col min="6156" max="6156" width="33.140625" style="475" customWidth="1"/>
    <col min="6157" max="6157" width="13.28515625" style="475" customWidth="1"/>
    <col min="6158" max="6158" width="11.28515625" style="475" customWidth="1"/>
    <col min="6159" max="6405" width="9.140625" style="475"/>
    <col min="6406" max="6406" width="5.5703125" style="475" customWidth="1"/>
    <col min="6407" max="6407" width="81.85546875" style="475" customWidth="1"/>
    <col min="6408" max="6408" width="18.140625" style="475" customWidth="1"/>
    <col min="6409" max="6409" width="17.85546875" style="475" customWidth="1"/>
    <col min="6410" max="6410" width="13.140625" style="475" customWidth="1"/>
    <col min="6411" max="6411" width="15.28515625" style="475" customWidth="1"/>
    <col min="6412" max="6412" width="33.140625" style="475" customWidth="1"/>
    <col min="6413" max="6413" width="13.28515625" style="475" customWidth="1"/>
    <col min="6414" max="6414" width="11.28515625" style="475" customWidth="1"/>
    <col min="6415" max="6661" width="9.140625" style="475"/>
    <col min="6662" max="6662" width="5.5703125" style="475" customWidth="1"/>
    <col min="6663" max="6663" width="81.85546875" style="475" customWidth="1"/>
    <col min="6664" max="6664" width="18.140625" style="475" customWidth="1"/>
    <col min="6665" max="6665" width="17.85546875" style="475" customWidth="1"/>
    <col min="6666" max="6666" width="13.140625" style="475" customWidth="1"/>
    <col min="6667" max="6667" width="15.28515625" style="475" customWidth="1"/>
    <col min="6668" max="6668" width="33.140625" style="475" customWidth="1"/>
    <col min="6669" max="6669" width="13.28515625" style="475" customWidth="1"/>
    <col min="6670" max="6670" width="11.28515625" style="475" customWidth="1"/>
    <col min="6671" max="6917" width="9.140625" style="475"/>
    <col min="6918" max="6918" width="5.5703125" style="475" customWidth="1"/>
    <col min="6919" max="6919" width="81.85546875" style="475" customWidth="1"/>
    <col min="6920" max="6920" width="18.140625" style="475" customWidth="1"/>
    <col min="6921" max="6921" width="17.85546875" style="475" customWidth="1"/>
    <col min="6922" max="6922" width="13.140625" style="475" customWidth="1"/>
    <col min="6923" max="6923" width="15.28515625" style="475" customWidth="1"/>
    <col min="6924" max="6924" width="33.140625" style="475" customWidth="1"/>
    <col min="6925" max="6925" width="13.28515625" style="475" customWidth="1"/>
    <col min="6926" max="6926" width="11.28515625" style="475" customWidth="1"/>
    <col min="6927" max="7173" width="9.140625" style="475"/>
    <col min="7174" max="7174" width="5.5703125" style="475" customWidth="1"/>
    <col min="7175" max="7175" width="81.85546875" style="475" customWidth="1"/>
    <col min="7176" max="7176" width="18.140625" style="475" customWidth="1"/>
    <col min="7177" max="7177" width="17.85546875" style="475" customWidth="1"/>
    <col min="7178" max="7178" width="13.140625" style="475" customWidth="1"/>
    <col min="7179" max="7179" width="15.28515625" style="475" customWidth="1"/>
    <col min="7180" max="7180" width="33.140625" style="475" customWidth="1"/>
    <col min="7181" max="7181" width="13.28515625" style="475" customWidth="1"/>
    <col min="7182" max="7182" width="11.28515625" style="475" customWidth="1"/>
    <col min="7183" max="7429" width="9.140625" style="475"/>
    <col min="7430" max="7430" width="5.5703125" style="475" customWidth="1"/>
    <col min="7431" max="7431" width="81.85546875" style="475" customWidth="1"/>
    <col min="7432" max="7432" width="18.140625" style="475" customWidth="1"/>
    <col min="7433" max="7433" width="17.85546875" style="475" customWidth="1"/>
    <col min="7434" max="7434" width="13.140625" style="475" customWidth="1"/>
    <col min="7435" max="7435" width="15.28515625" style="475" customWidth="1"/>
    <col min="7436" max="7436" width="33.140625" style="475" customWidth="1"/>
    <col min="7437" max="7437" width="13.28515625" style="475" customWidth="1"/>
    <col min="7438" max="7438" width="11.28515625" style="475" customWidth="1"/>
    <col min="7439" max="7685" width="9.140625" style="475"/>
    <col min="7686" max="7686" width="5.5703125" style="475" customWidth="1"/>
    <col min="7687" max="7687" width="81.85546875" style="475" customWidth="1"/>
    <col min="7688" max="7688" width="18.140625" style="475" customWidth="1"/>
    <col min="7689" max="7689" width="17.85546875" style="475" customWidth="1"/>
    <col min="7690" max="7690" width="13.140625" style="475" customWidth="1"/>
    <col min="7691" max="7691" width="15.28515625" style="475" customWidth="1"/>
    <col min="7692" max="7692" width="33.140625" style="475" customWidth="1"/>
    <col min="7693" max="7693" width="13.28515625" style="475" customWidth="1"/>
    <col min="7694" max="7694" width="11.28515625" style="475" customWidth="1"/>
    <col min="7695" max="7941" width="9.140625" style="475"/>
    <col min="7942" max="7942" width="5.5703125" style="475" customWidth="1"/>
    <col min="7943" max="7943" width="81.85546875" style="475" customWidth="1"/>
    <col min="7944" max="7944" width="18.140625" style="475" customWidth="1"/>
    <col min="7945" max="7945" width="17.85546875" style="475" customWidth="1"/>
    <col min="7946" max="7946" width="13.140625" style="475" customWidth="1"/>
    <col min="7947" max="7947" width="15.28515625" style="475" customWidth="1"/>
    <col min="7948" max="7948" width="33.140625" style="475" customWidth="1"/>
    <col min="7949" max="7949" width="13.28515625" style="475" customWidth="1"/>
    <col min="7950" max="7950" width="11.28515625" style="475" customWidth="1"/>
    <col min="7951" max="8197" width="9.140625" style="475"/>
    <col min="8198" max="8198" width="5.5703125" style="475" customWidth="1"/>
    <col min="8199" max="8199" width="81.85546875" style="475" customWidth="1"/>
    <col min="8200" max="8200" width="18.140625" style="475" customWidth="1"/>
    <col min="8201" max="8201" width="17.85546875" style="475" customWidth="1"/>
    <col min="8202" max="8202" width="13.140625" style="475" customWidth="1"/>
    <col min="8203" max="8203" width="15.28515625" style="475" customWidth="1"/>
    <col min="8204" max="8204" width="33.140625" style="475" customWidth="1"/>
    <col min="8205" max="8205" width="13.28515625" style="475" customWidth="1"/>
    <col min="8206" max="8206" width="11.28515625" style="475" customWidth="1"/>
    <col min="8207" max="8453" width="9.140625" style="475"/>
    <col min="8454" max="8454" width="5.5703125" style="475" customWidth="1"/>
    <col min="8455" max="8455" width="81.85546875" style="475" customWidth="1"/>
    <col min="8456" max="8456" width="18.140625" style="475" customWidth="1"/>
    <col min="8457" max="8457" width="17.85546875" style="475" customWidth="1"/>
    <col min="8458" max="8458" width="13.140625" style="475" customWidth="1"/>
    <col min="8459" max="8459" width="15.28515625" style="475" customWidth="1"/>
    <col min="8460" max="8460" width="33.140625" style="475" customWidth="1"/>
    <col min="8461" max="8461" width="13.28515625" style="475" customWidth="1"/>
    <col min="8462" max="8462" width="11.28515625" style="475" customWidth="1"/>
    <col min="8463" max="8709" width="9.140625" style="475"/>
    <col min="8710" max="8710" width="5.5703125" style="475" customWidth="1"/>
    <col min="8711" max="8711" width="81.85546875" style="475" customWidth="1"/>
    <col min="8712" max="8712" width="18.140625" style="475" customWidth="1"/>
    <col min="8713" max="8713" width="17.85546875" style="475" customWidth="1"/>
    <col min="8714" max="8714" width="13.140625" style="475" customWidth="1"/>
    <col min="8715" max="8715" width="15.28515625" style="475" customWidth="1"/>
    <col min="8716" max="8716" width="33.140625" style="475" customWidth="1"/>
    <col min="8717" max="8717" width="13.28515625" style="475" customWidth="1"/>
    <col min="8718" max="8718" width="11.28515625" style="475" customWidth="1"/>
    <col min="8719" max="8965" width="9.140625" style="475"/>
    <col min="8966" max="8966" width="5.5703125" style="475" customWidth="1"/>
    <col min="8967" max="8967" width="81.85546875" style="475" customWidth="1"/>
    <col min="8968" max="8968" width="18.140625" style="475" customWidth="1"/>
    <col min="8969" max="8969" width="17.85546875" style="475" customWidth="1"/>
    <col min="8970" max="8970" width="13.140625" style="475" customWidth="1"/>
    <col min="8971" max="8971" width="15.28515625" style="475" customWidth="1"/>
    <col min="8972" max="8972" width="33.140625" style="475" customWidth="1"/>
    <col min="8973" max="8973" width="13.28515625" style="475" customWidth="1"/>
    <col min="8974" max="8974" width="11.28515625" style="475" customWidth="1"/>
    <col min="8975" max="9221" width="9.140625" style="475"/>
    <col min="9222" max="9222" width="5.5703125" style="475" customWidth="1"/>
    <col min="9223" max="9223" width="81.85546875" style="475" customWidth="1"/>
    <col min="9224" max="9224" width="18.140625" style="475" customWidth="1"/>
    <col min="9225" max="9225" width="17.85546875" style="475" customWidth="1"/>
    <col min="9226" max="9226" width="13.140625" style="475" customWidth="1"/>
    <col min="9227" max="9227" width="15.28515625" style="475" customWidth="1"/>
    <col min="9228" max="9228" width="33.140625" style="475" customWidth="1"/>
    <col min="9229" max="9229" width="13.28515625" style="475" customWidth="1"/>
    <col min="9230" max="9230" width="11.28515625" style="475" customWidth="1"/>
    <col min="9231" max="9477" width="9.140625" style="475"/>
    <col min="9478" max="9478" width="5.5703125" style="475" customWidth="1"/>
    <col min="9479" max="9479" width="81.85546875" style="475" customWidth="1"/>
    <col min="9480" max="9480" width="18.140625" style="475" customWidth="1"/>
    <col min="9481" max="9481" width="17.85546875" style="475" customWidth="1"/>
    <col min="9482" max="9482" width="13.140625" style="475" customWidth="1"/>
    <col min="9483" max="9483" width="15.28515625" style="475" customWidth="1"/>
    <col min="9484" max="9484" width="33.140625" style="475" customWidth="1"/>
    <col min="9485" max="9485" width="13.28515625" style="475" customWidth="1"/>
    <col min="9486" max="9486" width="11.28515625" style="475" customWidth="1"/>
    <col min="9487" max="9733" width="9.140625" style="475"/>
    <col min="9734" max="9734" width="5.5703125" style="475" customWidth="1"/>
    <col min="9735" max="9735" width="81.85546875" style="475" customWidth="1"/>
    <col min="9736" max="9736" width="18.140625" style="475" customWidth="1"/>
    <col min="9737" max="9737" width="17.85546875" style="475" customWidth="1"/>
    <col min="9738" max="9738" width="13.140625" style="475" customWidth="1"/>
    <col min="9739" max="9739" width="15.28515625" style="475" customWidth="1"/>
    <col min="9740" max="9740" width="33.140625" style="475" customWidth="1"/>
    <col min="9741" max="9741" width="13.28515625" style="475" customWidth="1"/>
    <col min="9742" max="9742" width="11.28515625" style="475" customWidth="1"/>
    <col min="9743" max="9989" width="9.140625" style="475"/>
    <col min="9990" max="9990" width="5.5703125" style="475" customWidth="1"/>
    <col min="9991" max="9991" width="81.85546875" style="475" customWidth="1"/>
    <col min="9992" max="9992" width="18.140625" style="475" customWidth="1"/>
    <col min="9993" max="9993" width="17.85546875" style="475" customWidth="1"/>
    <col min="9994" max="9994" width="13.140625" style="475" customWidth="1"/>
    <col min="9995" max="9995" width="15.28515625" style="475" customWidth="1"/>
    <col min="9996" max="9996" width="33.140625" style="475" customWidth="1"/>
    <col min="9997" max="9997" width="13.28515625" style="475" customWidth="1"/>
    <col min="9998" max="9998" width="11.28515625" style="475" customWidth="1"/>
    <col min="9999" max="10245" width="9.140625" style="475"/>
    <col min="10246" max="10246" width="5.5703125" style="475" customWidth="1"/>
    <col min="10247" max="10247" width="81.85546875" style="475" customWidth="1"/>
    <col min="10248" max="10248" width="18.140625" style="475" customWidth="1"/>
    <col min="10249" max="10249" width="17.85546875" style="475" customWidth="1"/>
    <col min="10250" max="10250" width="13.140625" style="475" customWidth="1"/>
    <col min="10251" max="10251" width="15.28515625" style="475" customWidth="1"/>
    <col min="10252" max="10252" width="33.140625" style="475" customWidth="1"/>
    <col min="10253" max="10253" width="13.28515625" style="475" customWidth="1"/>
    <col min="10254" max="10254" width="11.28515625" style="475" customWidth="1"/>
    <col min="10255" max="10501" width="9.140625" style="475"/>
    <col min="10502" max="10502" width="5.5703125" style="475" customWidth="1"/>
    <col min="10503" max="10503" width="81.85546875" style="475" customWidth="1"/>
    <col min="10504" max="10504" width="18.140625" style="475" customWidth="1"/>
    <col min="10505" max="10505" width="17.85546875" style="475" customWidth="1"/>
    <col min="10506" max="10506" width="13.140625" style="475" customWidth="1"/>
    <col min="10507" max="10507" width="15.28515625" style="475" customWidth="1"/>
    <col min="10508" max="10508" width="33.140625" style="475" customWidth="1"/>
    <col min="10509" max="10509" width="13.28515625" style="475" customWidth="1"/>
    <col min="10510" max="10510" width="11.28515625" style="475" customWidth="1"/>
    <col min="10511" max="10757" width="9.140625" style="475"/>
    <col min="10758" max="10758" width="5.5703125" style="475" customWidth="1"/>
    <col min="10759" max="10759" width="81.85546875" style="475" customWidth="1"/>
    <col min="10760" max="10760" width="18.140625" style="475" customWidth="1"/>
    <col min="10761" max="10761" width="17.85546875" style="475" customWidth="1"/>
    <col min="10762" max="10762" width="13.140625" style="475" customWidth="1"/>
    <col min="10763" max="10763" width="15.28515625" style="475" customWidth="1"/>
    <col min="10764" max="10764" width="33.140625" style="475" customWidth="1"/>
    <col min="10765" max="10765" width="13.28515625" style="475" customWidth="1"/>
    <col min="10766" max="10766" width="11.28515625" style="475" customWidth="1"/>
    <col min="10767" max="11013" width="9.140625" style="475"/>
    <col min="11014" max="11014" width="5.5703125" style="475" customWidth="1"/>
    <col min="11015" max="11015" width="81.85546875" style="475" customWidth="1"/>
    <col min="11016" max="11016" width="18.140625" style="475" customWidth="1"/>
    <col min="11017" max="11017" width="17.85546875" style="475" customWidth="1"/>
    <col min="11018" max="11018" width="13.140625" style="475" customWidth="1"/>
    <col min="11019" max="11019" width="15.28515625" style="475" customWidth="1"/>
    <col min="11020" max="11020" width="33.140625" style="475" customWidth="1"/>
    <col min="11021" max="11021" width="13.28515625" style="475" customWidth="1"/>
    <col min="11022" max="11022" width="11.28515625" style="475" customWidth="1"/>
    <col min="11023" max="11269" width="9.140625" style="475"/>
    <col min="11270" max="11270" width="5.5703125" style="475" customWidth="1"/>
    <col min="11271" max="11271" width="81.85546875" style="475" customWidth="1"/>
    <col min="11272" max="11272" width="18.140625" style="475" customWidth="1"/>
    <col min="11273" max="11273" width="17.85546875" style="475" customWidth="1"/>
    <col min="11274" max="11274" width="13.140625" style="475" customWidth="1"/>
    <col min="11275" max="11275" width="15.28515625" style="475" customWidth="1"/>
    <col min="11276" max="11276" width="33.140625" style="475" customWidth="1"/>
    <col min="11277" max="11277" width="13.28515625" style="475" customWidth="1"/>
    <col min="11278" max="11278" width="11.28515625" style="475" customWidth="1"/>
    <col min="11279" max="11525" width="9.140625" style="475"/>
    <col min="11526" max="11526" width="5.5703125" style="475" customWidth="1"/>
    <col min="11527" max="11527" width="81.85546875" style="475" customWidth="1"/>
    <col min="11528" max="11528" width="18.140625" style="475" customWidth="1"/>
    <col min="11529" max="11529" width="17.85546875" style="475" customWidth="1"/>
    <col min="11530" max="11530" width="13.140625" style="475" customWidth="1"/>
    <col min="11531" max="11531" width="15.28515625" style="475" customWidth="1"/>
    <col min="11532" max="11532" width="33.140625" style="475" customWidth="1"/>
    <col min="11533" max="11533" width="13.28515625" style="475" customWidth="1"/>
    <col min="11534" max="11534" width="11.28515625" style="475" customWidth="1"/>
    <col min="11535" max="11781" width="9.140625" style="475"/>
    <col min="11782" max="11782" width="5.5703125" style="475" customWidth="1"/>
    <col min="11783" max="11783" width="81.85546875" style="475" customWidth="1"/>
    <col min="11784" max="11784" width="18.140625" style="475" customWidth="1"/>
    <col min="11785" max="11785" width="17.85546875" style="475" customWidth="1"/>
    <col min="11786" max="11786" width="13.140625" style="475" customWidth="1"/>
    <col min="11787" max="11787" width="15.28515625" style="475" customWidth="1"/>
    <col min="11788" max="11788" width="33.140625" style="475" customWidth="1"/>
    <col min="11789" max="11789" width="13.28515625" style="475" customWidth="1"/>
    <col min="11790" max="11790" width="11.28515625" style="475" customWidth="1"/>
    <col min="11791" max="12037" width="9.140625" style="475"/>
    <col min="12038" max="12038" width="5.5703125" style="475" customWidth="1"/>
    <col min="12039" max="12039" width="81.85546875" style="475" customWidth="1"/>
    <col min="12040" max="12040" width="18.140625" style="475" customWidth="1"/>
    <col min="12041" max="12041" width="17.85546875" style="475" customWidth="1"/>
    <col min="12042" max="12042" width="13.140625" style="475" customWidth="1"/>
    <col min="12043" max="12043" width="15.28515625" style="475" customWidth="1"/>
    <col min="12044" max="12044" width="33.140625" style="475" customWidth="1"/>
    <col min="12045" max="12045" width="13.28515625" style="475" customWidth="1"/>
    <col min="12046" max="12046" width="11.28515625" style="475" customWidth="1"/>
    <col min="12047" max="12293" width="9.140625" style="475"/>
    <col min="12294" max="12294" width="5.5703125" style="475" customWidth="1"/>
    <col min="12295" max="12295" width="81.85546875" style="475" customWidth="1"/>
    <col min="12296" max="12296" width="18.140625" style="475" customWidth="1"/>
    <col min="12297" max="12297" width="17.85546875" style="475" customWidth="1"/>
    <col min="12298" max="12298" width="13.140625" style="475" customWidth="1"/>
    <col min="12299" max="12299" width="15.28515625" style="475" customWidth="1"/>
    <col min="12300" max="12300" width="33.140625" style="475" customWidth="1"/>
    <col min="12301" max="12301" width="13.28515625" style="475" customWidth="1"/>
    <col min="12302" max="12302" width="11.28515625" style="475" customWidth="1"/>
    <col min="12303" max="12549" width="9.140625" style="475"/>
    <col min="12550" max="12550" width="5.5703125" style="475" customWidth="1"/>
    <col min="12551" max="12551" width="81.85546875" style="475" customWidth="1"/>
    <col min="12552" max="12552" width="18.140625" style="475" customWidth="1"/>
    <col min="12553" max="12553" width="17.85546875" style="475" customWidth="1"/>
    <col min="12554" max="12554" width="13.140625" style="475" customWidth="1"/>
    <col min="12555" max="12555" width="15.28515625" style="475" customWidth="1"/>
    <col min="12556" max="12556" width="33.140625" style="475" customWidth="1"/>
    <col min="12557" max="12557" width="13.28515625" style="475" customWidth="1"/>
    <col min="12558" max="12558" width="11.28515625" style="475" customWidth="1"/>
    <col min="12559" max="12805" width="9.140625" style="475"/>
    <col min="12806" max="12806" width="5.5703125" style="475" customWidth="1"/>
    <col min="12807" max="12807" width="81.85546875" style="475" customWidth="1"/>
    <col min="12808" max="12808" width="18.140625" style="475" customWidth="1"/>
    <col min="12809" max="12809" width="17.85546875" style="475" customWidth="1"/>
    <col min="12810" max="12810" width="13.140625" style="475" customWidth="1"/>
    <col min="12811" max="12811" width="15.28515625" style="475" customWidth="1"/>
    <col min="12812" max="12812" width="33.140625" style="475" customWidth="1"/>
    <col min="12813" max="12813" width="13.28515625" style="475" customWidth="1"/>
    <col min="12814" max="12814" width="11.28515625" style="475" customWidth="1"/>
    <col min="12815" max="13061" width="9.140625" style="475"/>
    <col min="13062" max="13062" width="5.5703125" style="475" customWidth="1"/>
    <col min="13063" max="13063" width="81.85546875" style="475" customWidth="1"/>
    <col min="13064" max="13064" width="18.140625" style="475" customWidth="1"/>
    <col min="13065" max="13065" width="17.85546875" style="475" customWidth="1"/>
    <col min="13066" max="13066" width="13.140625" style="475" customWidth="1"/>
    <col min="13067" max="13067" width="15.28515625" style="475" customWidth="1"/>
    <col min="13068" max="13068" width="33.140625" style="475" customWidth="1"/>
    <col min="13069" max="13069" width="13.28515625" style="475" customWidth="1"/>
    <col min="13070" max="13070" width="11.28515625" style="475" customWidth="1"/>
    <col min="13071" max="13317" width="9.140625" style="475"/>
    <col min="13318" max="13318" width="5.5703125" style="475" customWidth="1"/>
    <col min="13319" max="13319" width="81.85546875" style="475" customWidth="1"/>
    <col min="13320" max="13320" width="18.140625" style="475" customWidth="1"/>
    <col min="13321" max="13321" width="17.85546875" style="475" customWidth="1"/>
    <col min="13322" max="13322" width="13.140625" style="475" customWidth="1"/>
    <col min="13323" max="13323" width="15.28515625" style="475" customWidth="1"/>
    <col min="13324" max="13324" width="33.140625" style="475" customWidth="1"/>
    <col min="13325" max="13325" width="13.28515625" style="475" customWidth="1"/>
    <col min="13326" max="13326" width="11.28515625" style="475" customWidth="1"/>
    <col min="13327" max="13573" width="9.140625" style="475"/>
    <col min="13574" max="13574" width="5.5703125" style="475" customWidth="1"/>
    <col min="13575" max="13575" width="81.85546875" style="475" customWidth="1"/>
    <col min="13576" max="13576" width="18.140625" style="475" customWidth="1"/>
    <col min="13577" max="13577" width="17.85546875" style="475" customWidth="1"/>
    <col min="13578" max="13578" width="13.140625" style="475" customWidth="1"/>
    <col min="13579" max="13579" width="15.28515625" style="475" customWidth="1"/>
    <col min="13580" max="13580" width="33.140625" style="475" customWidth="1"/>
    <col min="13581" max="13581" width="13.28515625" style="475" customWidth="1"/>
    <col min="13582" max="13582" width="11.28515625" style="475" customWidth="1"/>
    <col min="13583" max="13829" width="9.140625" style="475"/>
    <col min="13830" max="13830" width="5.5703125" style="475" customWidth="1"/>
    <col min="13831" max="13831" width="81.85546875" style="475" customWidth="1"/>
    <col min="13832" max="13832" width="18.140625" style="475" customWidth="1"/>
    <col min="13833" max="13833" width="17.85546875" style="475" customWidth="1"/>
    <col min="13834" max="13834" width="13.140625" style="475" customWidth="1"/>
    <col min="13835" max="13835" width="15.28515625" style="475" customWidth="1"/>
    <col min="13836" max="13836" width="33.140625" style="475" customWidth="1"/>
    <col min="13837" max="13837" width="13.28515625" style="475" customWidth="1"/>
    <col min="13838" max="13838" width="11.28515625" style="475" customWidth="1"/>
    <col min="13839" max="14085" width="9.140625" style="475"/>
    <col min="14086" max="14086" width="5.5703125" style="475" customWidth="1"/>
    <col min="14087" max="14087" width="81.85546875" style="475" customWidth="1"/>
    <col min="14088" max="14088" width="18.140625" style="475" customWidth="1"/>
    <col min="14089" max="14089" width="17.85546875" style="475" customWidth="1"/>
    <col min="14090" max="14090" width="13.140625" style="475" customWidth="1"/>
    <col min="14091" max="14091" width="15.28515625" style="475" customWidth="1"/>
    <col min="14092" max="14092" width="33.140625" style="475" customWidth="1"/>
    <col min="14093" max="14093" width="13.28515625" style="475" customWidth="1"/>
    <col min="14094" max="14094" width="11.28515625" style="475" customWidth="1"/>
    <col min="14095" max="14341" width="9.140625" style="475"/>
    <col min="14342" max="14342" width="5.5703125" style="475" customWidth="1"/>
    <col min="14343" max="14343" width="81.85546875" style="475" customWidth="1"/>
    <col min="14344" max="14344" width="18.140625" style="475" customWidth="1"/>
    <col min="14345" max="14345" width="17.85546875" style="475" customWidth="1"/>
    <col min="14346" max="14346" width="13.140625" style="475" customWidth="1"/>
    <col min="14347" max="14347" width="15.28515625" style="475" customWidth="1"/>
    <col min="14348" max="14348" width="33.140625" style="475" customWidth="1"/>
    <col min="14349" max="14349" width="13.28515625" style="475" customWidth="1"/>
    <col min="14350" max="14350" width="11.28515625" style="475" customWidth="1"/>
    <col min="14351" max="14597" width="9.140625" style="475"/>
    <col min="14598" max="14598" width="5.5703125" style="475" customWidth="1"/>
    <col min="14599" max="14599" width="81.85546875" style="475" customWidth="1"/>
    <col min="14600" max="14600" width="18.140625" style="475" customWidth="1"/>
    <col min="14601" max="14601" width="17.85546875" style="475" customWidth="1"/>
    <col min="14602" max="14602" width="13.140625" style="475" customWidth="1"/>
    <col min="14603" max="14603" width="15.28515625" style="475" customWidth="1"/>
    <col min="14604" max="14604" width="33.140625" style="475" customWidth="1"/>
    <col min="14605" max="14605" width="13.28515625" style="475" customWidth="1"/>
    <col min="14606" max="14606" width="11.28515625" style="475" customWidth="1"/>
    <col min="14607" max="14853" width="9.140625" style="475"/>
    <col min="14854" max="14854" width="5.5703125" style="475" customWidth="1"/>
    <col min="14855" max="14855" width="81.85546875" style="475" customWidth="1"/>
    <col min="14856" max="14856" width="18.140625" style="475" customWidth="1"/>
    <col min="14857" max="14857" width="17.85546875" style="475" customWidth="1"/>
    <col min="14858" max="14858" width="13.140625" style="475" customWidth="1"/>
    <col min="14859" max="14859" width="15.28515625" style="475" customWidth="1"/>
    <col min="14860" max="14860" width="33.140625" style="475" customWidth="1"/>
    <col min="14861" max="14861" width="13.28515625" style="475" customWidth="1"/>
    <col min="14862" max="14862" width="11.28515625" style="475" customWidth="1"/>
    <col min="14863" max="15109" width="9.140625" style="475"/>
    <col min="15110" max="15110" width="5.5703125" style="475" customWidth="1"/>
    <col min="15111" max="15111" width="81.85546875" style="475" customWidth="1"/>
    <col min="15112" max="15112" width="18.140625" style="475" customWidth="1"/>
    <col min="15113" max="15113" width="17.85546875" style="475" customWidth="1"/>
    <col min="15114" max="15114" width="13.140625" style="475" customWidth="1"/>
    <col min="15115" max="15115" width="15.28515625" style="475" customWidth="1"/>
    <col min="15116" max="15116" width="33.140625" style="475" customWidth="1"/>
    <col min="15117" max="15117" width="13.28515625" style="475" customWidth="1"/>
    <col min="15118" max="15118" width="11.28515625" style="475" customWidth="1"/>
    <col min="15119" max="15365" width="9.140625" style="475"/>
    <col min="15366" max="15366" width="5.5703125" style="475" customWidth="1"/>
    <col min="15367" max="15367" width="81.85546875" style="475" customWidth="1"/>
    <col min="15368" max="15368" width="18.140625" style="475" customWidth="1"/>
    <col min="15369" max="15369" width="17.85546875" style="475" customWidth="1"/>
    <col min="15370" max="15370" width="13.140625" style="475" customWidth="1"/>
    <col min="15371" max="15371" width="15.28515625" style="475" customWidth="1"/>
    <col min="15372" max="15372" width="33.140625" style="475" customWidth="1"/>
    <col min="15373" max="15373" width="13.28515625" style="475" customWidth="1"/>
    <col min="15374" max="15374" width="11.28515625" style="475" customWidth="1"/>
    <col min="15375" max="15621" width="9.140625" style="475"/>
    <col min="15622" max="15622" width="5.5703125" style="475" customWidth="1"/>
    <col min="15623" max="15623" width="81.85546875" style="475" customWidth="1"/>
    <col min="15624" max="15624" width="18.140625" style="475" customWidth="1"/>
    <col min="15625" max="15625" width="17.85546875" style="475" customWidth="1"/>
    <col min="15626" max="15626" width="13.140625" style="475" customWidth="1"/>
    <col min="15627" max="15627" width="15.28515625" style="475" customWidth="1"/>
    <col min="15628" max="15628" width="33.140625" style="475" customWidth="1"/>
    <col min="15629" max="15629" width="13.28515625" style="475" customWidth="1"/>
    <col min="15630" max="15630" width="11.28515625" style="475" customWidth="1"/>
    <col min="15631" max="15877" width="9.140625" style="475"/>
    <col min="15878" max="15878" width="5.5703125" style="475" customWidth="1"/>
    <col min="15879" max="15879" width="81.85546875" style="475" customWidth="1"/>
    <col min="15880" max="15880" width="18.140625" style="475" customWidth="1"/>
    <col min="15881" max="15881" width="17.85546875" style="475" customWidth="1"/>
    <col min="15882" max="15882" width="13.140625" style="475" customWidth="1"/>
    <col min="15883" max="15883" width="15.28515625" style="475" customWidth="1"/>
    <col min="15884" max="15884" width="33.140625" style="475" customWidth="1"/>
    <col min="15885" max="15885" width="13.28515625" style="475" customWidth="1"/>
    <col min="15886" max="15886" width="11.28515625" style="475" customWidth="1"/>
    <col min="15887" max="16133" width="9.140625" style="475"/>
    <col min="16134" max="16134" width="5.5703125" style="475" customWidth="1"/>
    <col min="16135" max="16135" width="81.85546875" style="475" customWidth="1"/>
    <col min="16136" max="16136" width="18.140625" style="475" customWidth="1"/>
    <col min="16137" max="16137" width="17.85546875" style="475" customWidth="1"/>
    <col min="16138" max="16138" width="13.140625" style="475" customWidth="1"/>
    <col min="16139" max="16139" width="15.28515625" style="475" customWidth="1"/>
    <col min="16140" max="16140" width="33.140625" style="475" customWidth="1"/>
    <col min="16141" max="16141" width="13.28515625" style="475" customWidth="1"/>
    <col min="16142" max="16142" width="11.28515625" style="475" customWidth="1"/>
    <col min="16143" max="16384" width="9.140625" style="475"/>
  </cols>
  <sheetData>
    <row r="1" spans="1:13" ht="13.5" thickBot="1" x14ac:dyDescent="0.25">
      <c r="B1" s="476" t="s">
        <v>191</v>
      </c>
      <c r="C1" s="476"/>
      <c r="D1" s="476"/>
      <c r="E1" s="476"/>
    </row>
    <row r="2" spans="1:13" ht="15.75" customHeight="1" thickBot="1" x14ac:dyDescent="0.3">
      <c r="A2" s="477"/>
      <c r="B2" s="1755" t="s">
        <v>534</v>
      </c>
      <c r="C2" s="1756"/>
      <c r="D2" s="1756"/>
      <c r="E2" s="1756"/>
      <c r="F2" s="1756"/>
      <c r="G2" s="1757"/>
      <c r="H2" s="490"/>
      <c r="I2" s="490"/>
      <c r="J2" s="490"/>
      <c r="K2" s="490"/>
      <c r="L2" s="491"/>
    </row>
    <row r="3" spans="1:13" ht="13.5" thickBot="1" x14ac:dyDescent="0.25">
      <c r="L3" s="478"/>
    </row>
    <row r="4" spans="1:13" ht="18.75" thickBot="1" x14ac:dyDescent="0.3">
      <c r="A4" s="479"/>
      <c r="B4" s="1758" t="s">
        <v>535</v>
      </c>
      <c r="C4" s="1759"/>
      <c r="D4" s="1759"/>
      <c r="E4" s="1759"/>
      <c r="F4" s="1759"/>
      <c r="G4" s="1760"/>
      <c r="H4" s="480"/>
      <c r="I4" s="480"/>
      <c r="J4" s="480"/>
      <c r="K4" s="480"/>
      <c r="L4" s="481"/>
      <c r="M4" s="479"/>
    </row>
    <row r="5" spans="1:13" ht="15.75" x14ac:dyDescent="0.25">
      <c r="A5" s="299"/>
      <c r="B5" s="136" t="s">
        <v>500</v>
      </c>
      <c r="C5" s="136"/>
      <c r="D5" s="136"/>
      <c r="E5" s="136"/>
      <c r="F5" s="136" t="s">
        <v>206</v>
      </c>
      <c r="G5" s="299"/>
      <c r="H5" s="299"/>
      <c r="I5" s="299"/>
      <c r="J5" s="299"/>
      <c r="K5" s="299"/>
      <c r="L5" s="299"/>
      <c r="M5" s="299"/>
    </row>
    <row r="6" spans="1:13" ht="15.75" x14ac:dyDescent="0.25">
      <c r="A6" s="299"/>
      <c r="B6" s="136" t="s">
        <v>97</v>
      </c>
      <c r="C6" s="136"/>
      <c r="D6" s="136"/>
      <c r="E6" s="136"/>
      <c r="F6" s="136" t="s">
        <v>206</v>
      </c>
      <c r="G6" s="299"/>
      <c r="H6" s="299"/>
      <c r="I6" s="299"/>
      <c r="J6" s="299"/>
      <c r="K6" s="299"/>
      <c r="L6" s="299"/>
      <c r="M6" s="299"/>
    </row>
    <row r="7" spans="1:13" ht="16.5" thickBot="1" x14ac:dyDescent="0.3">
      <c r="A7" s="299"/>
      <c r="B7" s="299"/>
      <c r="C7" s="299"/>
      <c r="D7" s="299"/>
      <c r="E7" s="299"/>
      <c r="F7" s="299"/>
      <c r="G7" s="299"/>
      <c r="H7" s="299"/>
      <c r="I7" s="299"/>
      <c r="J7" s="299"/>
      <c r="K7" s="299"/>
      <c r="M7" s="299" t="s">
        <v>536</v>
      </c>
    </row>
    <row r="8" spans="1:13" ht="47.25" customHeight="1" x14ac:dyDescent="0.2">
      <c r="A8" s="1753" t="s">
        <v>2</v>
      </c>
      <c r="B8" s="1753" t="s">
        <v>501</v>
      </c>
      <c r="C8" s="1761" t="s">
        <v>253</v>
      </c>
      <c r="D8" s="1762"/>
      <c r="E8" s="1763"/>
      <c r="F8" s="1764" t="s">
        <v>254</v>
      </c>
      <c r="G8" s="1764"/>
      <c r="H8" s="1764"/>
      <c r="I8" s="149" t="s">
        <v>255</v>
      </c>
      <c r="J8" s="149" t="s">
        <v>256</v>
      </c>
      <c r="K8" s="149" t="s">
        <v>257</v>
      </c>
      <c r="L8" s="149" t="s">
        <v>258</v>
      </c>
      <c r="M8" s="1753" t="s">
        <v>121</v>
      </c>
    </row>
    <row r="9" spans="1:13" ht="62.25" customHeight="1" x14ac:dyDescent="0.2">
      <c r="A9" s="1753"/>
      <c r="B9" s="1753"/>
      <c r="C9" s="161" t="s">
        <v>259</v>
      </c>
      <c r="D9" s="161" t="s">
        <v>537</v>
      </c>
      <c r="E9" s="161" t="s">
        <v>369</v>
      </c>
      <c r="F9" s="161" t="s">
        <v>259</v>
      </c>
      <c r="G9" s="161" t="s">
        <v>537</v>
      </c>
      <c r="H9" s="161" t="s">
        <v>370</v>
      </c>
      <c r="I9" s="434" t="s">
        <v>280</v>
      </c>
      <c r="J9" s="434" t="s">
        <v>280</v>
      </c>
      <c r="K9" s="434" t="s">
        <v>280</v>
      </c>
      <c r="L9" s="434" t="s">
        <v>280</v>
      </c>
      <c r="M9" s="1753"/>
    </row>
    <row r="10" spans="1:13" ht="16.5" x14ac:dyDescent="0.3">
      <c r="A10" s="482">
        <v>1</v>
      </c>
      <c r="B10" s="482">
        <v>2</v>
      </c>
      <c r="C10" s="161">
        <v>3</v>
      </c>
      <c r="D10" s="161">
        <v>4</v>
      </c>
      <c r="E10" s="161">
        <v>5</v>
      </c>
      <c r="F10" s="482">
        <v>6</v>
      </c>
      <c r="G10" s="482">
        <v>7</v>
      </c>
      <c r="H10" s="482">
        <v>8</v>
      </c>
      <c r="I10" s="482">
        <v>9</v>
      </c>
      <c r="J10" s="482">
        <v>10</v>
      </c>
      <c r="K10" s="482">
        <v>11</v>
      </c>
      <c r="L10" s="482">
        <v>12</v>
      </c>
      <c r="M10" s="482">
        <v>13</v>
      </c>
    </row>
    <row r="11" spans="1:13" ht="24.95" customHeight="1" x14ac:dyDescent="0.3">
      <c r="A11" s="492">
        <v>1</v>
      </c>
      <c r="B11" s="493" t="s">
        <v>538</v>
      </c>
      <c r="C11" s="493"/>
      <c r="D11" s="493"/>
      <c r="E11" s="493"/>
      <c r="F11" s="483"/>
      <c r="G11" s="483"/>
      <c r="H11" s="483"/>
      <c r="I11" s="483"/>
      <c r="J11" s="483"/>
      <c r="K11" s="483"/>
      <c r="L11" s="483"/>
      <c r="M11" s="484"/>
    </row>
    <row r="12" spans="1:13" ht="24.95" customHeight="1" x14ac:dyDescent="0.25">
      <c r="A12" s="494">
        <v>2</v>
      </c>
      <c r="B12" s="495" t="s">
        <v>539</v>
      </c>
      <c r="C12" s="496"/>
      <c r="D12" s="496"/>
      <c r="E12" s="496"/>
      <c r="F12" s="483"/>
      <c r="G12" s="483"/>
      <c r="H12" s="483"/>
      <c r="I12" s="483"/>
      <c r="J12" s="483"/>
      <c r="K12" s="483"/>
      <c r="L12" s="483"/>
      <c r="M12" s="484"/>
    </row>
    <row r="13" spans="1:13" ht="24.95" customHeight="1" x14ac:dyDescent="0.25">
      <c r="A13" s="494">
        <v>3</v>
      </c>
      <c r="B13" s="2" t="s">
        <v>540</v>
      </c>
      <c r="C13" s="497"/>
      <c r="D13" s="497"/>
      <c r="E13" s="497"/>
      <c r="F13" s="483"/>
      <c r="G13" s="483"/>
      <c r="H13" s="483"/>
      <c r="I13" s="483"/>
      <c r="J13" s="483"/>
      <c r="K13" s="483"/>
      <c r="L13" s="483"/>
      <c r="M13" s="484"/>
    </row>
    <row r="14" spans="1:13" ht="24.95" customHeight="1" x14ac:dyDescent="0.25">
      <c r="A14" s="494">
        <v>4</v>
      </c>
      <c r="B14" s="495" t="s">
        <v>541</v>
      </c>
      <c r="C14" s="496"/>
      <c r="D14" s="496"/>
      <c r="E14" s="496"/>
      <c r="F14" s="483"/>
      <c r="G14" s="483"/>
      <c r="H14" s="483"/>
      <c r="I14" s="483"/>
      <c r="J14" s="483"/>
      <c r="K14" s="483"/>
      <c r="L14" s="483"/>
      <c r="M14" s="484"/>
    </row>
    <row r="15" spans="1:13" ht="24.95" customHeight="1" x14ac:dyDescent="0.25">
      <c r="A15" s="494">
        <v>5</v>
      </c>
      <c r="B15" s="2" t="s">
        <v>542</v>
      </c>
      <c r="C15" s="497"/>
      <c r="D15" s="497"/>
      <c r="E15" s="497"/>
      <c r="F15" s="483"/>
      <c r="G15" s="483"/>
      <c r="H15" s="483"/>
      <c r="I15" s="483"/>
      <c r="J15" s="483"/>
      <c r="K15" s="483"/>
      <c r="L15" s="483"/>
      <c r="M15" s="484"/>
    </row>
    <row r="16" spans="1:13" ht="24.95" customHeight="1" x14ac:dyDescent="0.25">
      <c r="A16" s="494">
        <v>6</v>
      </c>
      <c r="B16" s="2" t="s">
        <v>543</v>
      </c>
      <c r="C16" s="497"/>
      <c r="D16" s="497"/>
      <c r="E16" s="497"/>
      <c r="F16" s="483"/>
      <c r="G16" s="483"/>
      <c r="H16" s="483"/>
      <c r="I16" s="483"/>
      <c r="J16" s="483"/>
      <c r="K16" s="483"/>
      <c r="L16" s="483"/>
      <c r="M16" s="484"/>
    </row>
    <row r="17" spans="1:13" ht="24.95" customHeight="1" x14ac:dyDescent="0.25">
      <c r="A17" s="494">
        <v>7</v>
      </c>
      <c r="B17" s="2" t="s">
        <v>544</v>
      </c>
      <c r="C17" s="497"/>
      <c r="D17" s="497"/>
      <c r="E17" s="497"/>
      <c r="F17" s="483"/>
      <c r="G17" s="483"/>
      <c r="H17" s="483"/>
      <c r="I17" s="483"/>
      <c r="J17" s="483"/>
      <c r="K17" s="483"/>
      <c r="L17" s="483"/>
      <c r="M17" s="484"/>
    </row>
    <row r="18" spans="1:13" ht="24.95" customHeight="1" x14ac:dyDescent="0.25">
      <c r="A18" s="494">
        <v>8</v>
      </c>
      <c r="B18" s="2" t="s">
        <v>545</v>
      </c>
      <c r="C18" s="497"/>
      <c r="D18" s="497"/>
      <c r="E18" s="497"/>
      <c r="F18" s="483"/>
      <c r="G18" s="483"/>
      <c r="H18" s="483"/>
      <c r="I18" s="483"/>
      <c r="J18" s="483"/>
      <c r="K18" s="483"/>
      <c r="L18" s="483"/>
      <c r="M18" s="484"/>
    </row>
    <row r="19" spans="1:13" ht="24.95" customHeight="1" x14ac:dyDescent="0.25">
      <c r="A19" s="494">
        <v>9</v>
      </c>
      <c r="B19" s="2" t="s">
        <v>546</v>
      </c>
      <c r="C19" s="497"/>
      <c r="D19" s="497"/>
      <c r="E19" s="497"/>
      <c r="F19" s="483"/>
      <c r="G19" s="483"/>
      <c r="H19" s="483"/>
      <c r="I19" s="483"/>
      <c r="J19" s="483"/>
      <c r="K19" s="483"/>
      <c r="L19" s="483"/>
      <c r="M19" s="484"/>
    </row>
    <row r="20" spans="1:13" ht="24.95" customHeight="1" thickBot="1" x14ac:dyDescent="0.3">
      <c r="A20" s="486"/>
      <c r="B20" s="487"/>
      <c r="C20" s="487"/>
      <c r="D20" s="487"/>
      <c r="E20" s="487"/>
      <c r="F20" s="487"/>
      <c r="G20" s="487"/>
      <c r="H20" s="487"/>
      <c r="I20" s="487"/>
      <c r="J20" s="487"/>
      <c r="K20" s="487"/>
      <c r="L20" s="487"/>
      <c r="M20" s="488"/>
    </row>
    <row r="21" spans="1:13" s="479" customFormat="1" ht="18" customHeight="1" x14ac:dyDescent="0.25">
      <c r="A21" s="299"/>
      <c r="B21" s="1754"/>
      <c r="C21" s="1754"/>
      <c r="D21" s="1754"/>
      <c r="E21" s="1754"/>
      <c r="F21" s="1754"/>
      <c r="G21" s="1754"/>
      <c r="H21" s="1754"/>
      <c r="I21" s="1754"/>
      <c r="J21" s="1754"/>
      <c r="K21" s="1754"/>
      <c r="L21" s="1754"/>
      <c r="M21" s="1754"/>
    </row>
    <row r="22" spans="1:13" s="479" customFormat="1" ht="18" x14ac:dyDescent="0.25">
      <c r="A22" s="158"/>
      <c r="B22" s="299"/>
      <c r="C22" s="299"/>
      <c r="D22" s="299"/>
      <c r="E22" s="299"/>
      <c r="F22" s="299"/>
      <c r="G22" s="299"/>
      <c r="H22" s="299"/>
      <c r="I22" s="299"/>
      <c r="J22" s="299"/>
      <c r="K22" s="299"/>
      <c r="L22" s="299"/>
      <c r="M22" s="299"/>
    </row>
  </sheetData>
  <mergeCells count="8">
    <mergeCell ref="M8:M9"/>
    <mergeCell ref="B21:M21"/>
    <mergeCell ref="B2:G2"/>
    <mergeCell ref="B4:G4"/>
    <mergeCell ref="A8:A9"/>
    <mergeCell ref="B8:B9"/>
    <mergeCell ref="C8:E8"/>
    <mergeCell ref="F8:H8"/>
  </mergeCells>
  <pageMargins left="1.4173228346456694" right="1.4960629921259843" top="0.98425196850393704" bottom="0.98425196850393704" header="0.51181102362204722" footer="0.51181102362204722"/>
  <pageSetup paperSize="9" scale="43" orientation="landscape" horizontalDpi="4294967292" r:id="rId1"/>
  <headerFooter alignWithMargins="0">
    <oddHeader>&amp;C&amp;A</oddHeader>
    <oddFooter>&amp;L&amp;F&amp;C&amp;P/&amp;P&amp;R&amp;D&amp;T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2"/>
  <sheetViews>
    <sheetView view="pageBreakPreview" zoomScale="65" zoomScaleSheetLayoutView="65" workbookViewId="0">
      <selection activeCell="G1" sqref="G1"/>
    </sheetView>
  </sheetViews>
  <sheetFormatPr defaultColWidth="9.140625" defaultRowHeight="12.75" x14ac:dyDescent="0.2"/>
  <cols>
    <col min="1" max="1" width="5.5703125" style="475" customWidth="1"/>
    <col min="2" max="2" width="70.85546875" style="475" customWidth="1"/>
    <col min="3" max="5" width="20.7109375" style="475" customWidth="1"/>
    <col min="6" max="6" width="12.42578125" style="475" customWidth="1"/>
    <col min="7" max="7" width="15.28515625" style="475" customWidth="1"/>
    <col min="8" max="8" width="16.5703125" style="475" customWidth="1"/>
    <col min="9" max="13" width="12.140625" style="475" customWidth="1"/>
    <col min="14" max="14" width="11.28515625" style="475" customWidth="1"/>
    <col min="15" max="261" width="9.140625" style="475"/>
    <col min="262" max="262" width="5.5703125" style="475" customWidth="1"/>
    <col min="263" max="263" width="81.85546875" style="475" customWidth="1"/>
    <col min="264" max="264" width="18.140625" style="475" customWidth="1"/>
    <col min="265" max="265" width="17.85546875" style="475" customWidth="1"/>
    <col min="266" max="266" width="13.140625" style="475" customWidth="1"/>
    <col min="267" max="267" width="15.28515625" style="475" customWidth="1"/>
    <col min="268" max="268" width="33.140625" style="475" customWidth="1"/>
    <col min="269" max="269" width="13.28515625" style="475" customWidth="1"/>
    <col min="270" max="270" width="11.28515625" style="475" customWidth="1"/>
    <col min="271" max="517" width="9.140625" style="475"/>
    <col min="518" max="518" width="5.5703125" style="475" customWidth="1"/>
    <col min="519" max="519" width="81.85546875" style="475" customWidth="1"/>
    <col min="520" max="520" width="18.140625" style="475" customWidth="1"/>
    <col min="521" max="521" width="17.85546875" style="475" customWidth="1"/>
    <col min="522" max="522" width="13.140625" style="475" customWidth="1"/>
    <col min="523" max="523" width="15.28515625" style="475" customWidth="1"/>
    <col min="524" max="524" width="33.140625" style="475" customWidth="1"/>
    <col min="525" max="525" width="13.28515625" style="475" customWidth="1"/>
    <col min="526" max="526" width="11.28515625" style="475" customWidth="1"/>
    <col min="527" max="773" width="9.140625" style="475"/>
    <col min="774" max="774" width="5.5703125" style="475" customWidth="1"/>
    <col min="775" max="775" width="81.85546875" style="475" customWidth="1"/>
    <col min="776" max="776" width="18.140625" style="475" customWidth="1"/>
    <col min="777" max="777" width="17.85546875" style="475" customWidth="1"/>
    <col min="778" max="778" width="13.140625" style="475" customWidth="1"/>
    <col min="779" max="779" width="15.28515625" style="475" customWidth="1"/>
    <col min="780" max="780" width="33.140625" style="475" customWidth="1"/>
    <col min="781" max="781" width="13.28515625" style="475" customWidth="1"/>
    <col min="782" max="782" width="11.28515625" style="475" customWidth="1"/>
    <col min="783" max="1029" width="9.140625" style="475"/>
    <col min="1030" max="1030" width="5.5703125" style="475" customWidth="1"/>
    <col min="1031" max="1031" width="81.85546875" style="475" customWidth="1"/>
    <col min="1032" max="1032" width="18.140625" style="475" customWidth="1"/>
    <col min="1033" max="1033" width="17.85546875" style="475" customWidth="1"/>
    <col min="1034" max="1034" width="13.140625" style="475" customWidth="1"/>
    <col min="1035" max="1035" width="15.28515625" style="475" customWidth="1"/>
    <col min="1036" max="1036" width="33.140625" style="475" customWidth="1"/>
    <col min="1037" max="1037" width="13.28515625" style="475" customWidth="1"/>
    <col min="1038" max="1038" width="11.28515625" style="475" customWidth="1"/>
    <col min="1039" max="1285" width="9.140625" style="475"/>
    <col min="1286" max="1286" width="5.5703125" style="475" customWidth="1"/>
    <col min="1287" max="1287" width="81.85546875" style="475" customWidth="1"/>
    <col min="1288" max="1288" width="18.140625" style="475" customWidth="1"/>
    <col min="1289" max="1289" width="17.85546875" style="475" customWidth="1"/>
    <col min="1290" max="1290" width="13.140625" style="475" customWidth="1"/>
    <col min="1291" max="1291" width="15.28515625" style="475" customWidth="1"/>
    <col min="1292" max="1292" width="33.140625" style="475" customWidth="1"/>
    <col min="1293" max="1293" width="13.28515625" style="475" customWidth="1"/>
    <col min="1294" max="1294" width="11.28515625" style="475" customWidth="1"/>
    <col min="1295" max="1541" width="9.140625" style="475"/>
    <col min="1542" max="1542" width="5.5703125" style="475" customWidth="1"/>
    <col min="1543" max="1543" width="81.85546875" style="475" customWidth="1"/>
    <col min="1544" max="1544" width="18.140625" style="475" customWidth="1"/>
    <col min="1545" max="1545" width="17.85546875" style="475" customWidth="1"/>
    <col min="1546" max="1546" width="13.140625" style="475" customWidth="1"/>
    <col min="1547" max="1547" width="15.28515625" style="475" customWidth="1"/>
    <col min="1548" max="1548" width="33.140625" style="475" customWidth="1"/>
    <col min="1549" max="1549" width="13.28515625" style="475" customWidth="1"/>
    <col min="1550" max="1550" width="11.28515625" style="475" customWidth="1"/>
    <col min="1551" max="1797" width="9.140625" style="475"/>
    <col min="1798" max="1798" width="5.5703125" style="475" customWidth="1"/>
    <col min="1799" max="1799" width="81.85546875" style="475" customWidth="1"/>
    <col min="1800" max="1800" width="18.140625" style="475" customWidth="1"/>
    <col min="1801" max="1801" width="17.85546875" style="475" customWidth="1"/>
    <col min="1802" max="1802" width="13.140625" style="475" customWidth="1"/>
    <col min="1803" max="1803" width="15.28515625" style="475" customWidth="1"/>
    <col min="1804" max="1804" width="33.140625" style="475" customWidth="1"/>
    <col min="1805" max="1805" width="13.28515625" style="475" customWidth="1"/>
    <col min="1806" max="1806" width="11.28515625" style="475" customWidth="1"/>
    <col min="1807" max="2053" width="9.140625" style="475"/>
    <col min="2054" max="2054" width="5.5703125" style="475" customWidth="1"/>
    <col min="2055" max="2055" width="81.85546875" style="475" customWidth="1"/>
    <col min="2056" max="2056" width="18.140625" style="475" customWidth="1"/>
    <col min="2057" max="2057" width="17.85546875" style="475" customWidth="1"/>
    <col min="2058" max="2058" width="13.140625" style="475" customWidth="1"/>
    <col min="2059" max="2059" width="15.28515625" style="475" customWidth="1"/>
    <col min="2060" max="2060" width="33.140625" style="475" customWidth="1"/>
    <col min="2061" max="2061" width="13.28515625" style="475" customWidth="1"/>
    <col min="2062" max="2062" width="11.28515625" style="475" customWidth="1"/>
    <col min="2063" max="2309" width="9.140625" style="475"/>
    <col min="2310" max="2310" width="5.5703125" style="475" customWidth="1"/>
    <col min="2311" max="2311" width="81.85546875" style="475" customWidth="1"/>
    <col min="2312" max="2312" width="18.140625" style="475" customWidth="1"/>
    <col min="2313" max="2313" width="17.85546875" style="475" customWidth="1"/>
    <col min="2314" max="2314" width="13.140625" style="475" customWidth="1"/>
    <col min="2315" max="2315" width="15.28515625" style="475" customWidth="1"/>
    <col min="2316" max="2316" width="33.140625" style="475" customWidth="1"/>
    <col min="2317" max="2317" width="13.28515625" style="475" customWidth="1"/>
    <col min="2318" max="2318" width="11.28515625" style="475" customWidth="1"/>
    <col min="2319" max="2565" width="9.140625" style="475"/>
    <col min="2566" max="2566" width="5.5703125" style="475" customWidth="1"/>
    <col min="2567" max="2567" width="81.85546875" style="475" customWidth="1"/>
    <col min="2568" max="2568" width="18.140625" style="475" customWidth="1"/>
    <col min="2569" max="2569" width="17.85546875" style="475" customWidth="1"/>
    <col min="2570" max="2570" width="13.140625" style="475" customWidth="1"/>
    <col min="2571" max="2571" width="15.28515625" style="475" customWidth="1"/>
    <col min="2572" max="2572" width="33.140625" style="475" customWidth="1"/>
    <col min="2573" max="2573" width="13.28515625" style="475" customWidth="1"/>
    <col min="2574" max="2574" width="11.28515625" style="475" customWidth="1"/>
    <col min="2575" max="2821" width="9.140625" style="475"/>
    <col min="2822" max="2822" width="5.5703125" style="475" customWidth="1"/>
    <col min="2823" max="2823" width="81.85546875" style="475" customWidth="1"/>
    <col min="2824" max="2824" width="18.140625" style="475" customWidth="1"/>
    <col min="2825" max="2825" width="17.85546875" style="475" customWidth="1"/>
    <col min="2826" max="2826" width="13.140625" style="475" customWidth="1"/>
    <col min="2827" max="2827" width="15.28515625" style="475" customWidth="1"/>
    <col min="2828" max="2828" width="33.140625" style="475" customWidth="1"/>
    <col min="2829" max="2829" width="13.28515625" style="475" customWidth="1"/>
    <col min="2830" max="2830" width="11.28515625" style="475" customWidth="1"/>
    <col min="2831" max="3077" width="9.140625" style="475"/>
    <col min="3078" max="3078" width="5.5703125" style="475" customWidth="1"/>
    <col min="3079" max="3079" width="81.85546875" style="475" customWidth="1"/>
    <col min="3080" max="3080" width="18.140625" style="475" customWidth="1"/>
    <col min="3081" max="3081" width="17.85546875" style="475" customWidth="1"/>
    <col min="3082" max="3082" width="13.140625" style="475" customWidth="1"/>
    <col min="3083" max="3083" width="15.28515625" style="475" customWidth="1"/>
    <col min="3084" max="3084" width="33.140625" style="475" customWidth="1"/>
    <col min="3085" max="3085" width="13.28515625" style="475" customWidth="1"/>
    <col min="3086" max="3086" width="11.28515625" style="475" customWidth="1"/>
    <col min="3087" max="3333" width="9.140625" style="475"/>
    <col min="3334" max="3334" width="5.5703125" style="475" customWidth="1"/>
    <col min="3335" max="3335" width="81.85546875" style="475" customWidth="1"/>
    <col min="3336" max="3336" width="18.140625" style="475" customWidth="1"/>
    <col min="3337" max="3337" width="17.85546875" style="475" customWidth="1"/>
    <col min="3338" max="3338" width="13.140625" style="475" customWidth="1"/>
    <col min="3339" max="3339" width="15.28515625" style="475" customWidth="1"/>
    <col min="3340" max="3340" width="33.140625" style="475" customWidth="1"/>
    <col min="3341" max="3341" width="13.28515625" style="475" customWidth="1"/>
    <col min="3342" max="3342" width="11.28515625" style="475" customWidth="1"/>
    <col min="3343" max="3589" width="9.140625" style="475"/>
    <col min="3590" max="3590" width="5.5703125" style="475" customWidth="1"/>
    <col min="3591" max="3591" width="81.85546875" style="475" customWidth="1"/>
    <col min="3592" max="3592" width="18.140625" style="475" customWidth="1"/>
    <col min="3593" max="3593" width="17.85546875" style="475" customWidth="1"/>
    <col min="3594" max="3594" width="13.140625" style="475" customWidth="1"/>
    <col min="3595" max="3595" width="15.28515625" style="475" customWidth="1"/>
    <col min="3596" max="3596" width="33.140625" style="475" customWidth="1"/>
    <col min="3597" max="3597" width="13.28515625" style="475" customWidth="1"/>
    <col min="3598" max="3598" width="11.28515625" style="475" customWidth="1"/>
    <col min="3599" max="3845" width="9.140625" style="475"/>
    <col min="3846" max="3846" width="5.5703125" style="475" customWidth="1"/>
    <col min="3847" max="3847" width="81.85546875" style="475" customWidth="1"/>
    <col min="3848" max="3848" width="18.140625" style="475" customWidth="1"/>
    <col min="3849" max="3849" width="17.85546875" style="475" customWidth="1"/>
    <col min="3850" max="3850" width="13.140625" style="475" customWidth="1"/>
    <col min="3851" max="3851" width="15.28515625" style="475" customWidth="1"/>
    <col min="3852" max="3852" width="33.140625" style="475" customWidth="1"/>
    <col min="3853" max="3853" width="13.28515625" style="475" customWidth="1"/>
    <col min="3854" max="3854" width="11.28515625" style="475" customWidth="1"/>
    <col min="3855" max="4101" width="9.140625" style="475"/>
    <col min="4102" max="4102" width="5.5703125" style="475" customWidth="1"/>
    <col min="4103" max="4103" width="81.85546875" style="475" customWidth="1"/>
    <col min="4104" max="4104" width="18.140625" style="475" customWidth="1"/>
    <col min="4105" max="4105" width="17.85546875" style="475" customWidth="1"/>
    <col min="4106" max="4106" width="13.140625" style="475" customWidth="1"/>
    <col min="4107" max="4107" width="15.28515625" style="475" customWidth="1"/>
    <col min="4108" max="4108" width="33.140625" style="475" customWidth="1"/>
    <col min="4109" max="4109" width="13.28515625" style="475" customWidth="1"/>
    <col min="4110" max="4110" width="11.28515625" style="475" customWidth="1"/>
    <col min="4111" max="4357" width="9.140625" style="475"/>
    <col min="4358" max="4358" width="5.5703125" style="475" customWidth="1"/>
    <col min="4359" max="4359" width="81.85546875" style="475" customWidth="1"/>
    <col min="4360" max="4360" width="18.140625" style="475" customWidth="1"/>
    <col min="4361" max="4361" width="17.85546875" style="475" customWidth="1"/>
    <col min="4362" max="4362" width="13.140625" style="475" customWidth="1"/>
    <col min="4363" max="4363" width="15.28515625" style="475" customWidth="1"/>
    <col min="4364" max="4364" width="33.140625" style="475" customWidth="1"/>
    <col min="4365" max="4365" width="13.28515625" style="475" customWidth="1"/>
    <col min="4366" max="4366" width="11.28515625" style="475" customWidth="1"/>
    <col min="4367" max="4613" width="9.140625" style="475"/>
    <col min="4614" max="4614" width="5.5703125" style="475" customWidth="1"/>
    <col min="4615" max="4615" width="81.85546875" style="475" customWidth="1"/>
    <col min="4616" max="4616" width="18.140625" style="475" customWidth="1"/>
    <col min="4617" max="4617" width="17.85546875" style="475" customWidth="1"/>
    <col min="4618" max="4618" width="13.140625" style="475" customWidth="1"/>
    <col min="4619" max="4619" width="15.28515625" style="475" customWidth="1"/>
    <col min="4620" max="4620" width="33.140625" style="475" customWidth="1"/>
    <col min="4621" max="4621" width="13.28515625" style="475" customWidth="1"/>
    <col min="4622" max="4622" width="11.28515625" style="475" customWidth="1"/>
    <col min="4623" max="4869" width="9.140625" style="475"/>
    <col min="4870" max="4870" width="5.5703125" style="475" customWidth="1"/>
    <col min="4871" max="4871" width="81.85546875" style="475" customWidth="1"/>
    <col min="4872" max="4872" width="18.140625" style="475" customWidth="1"/>
    <col min="4873" max="4873" width="17.85546875" style="475" customWidth="1"/>
    <col min="4874" max="4874" width="13.140625" style="475" customWidth="1"/>
    <col min="4875" max="4875" width="15.28515625" style="475" customWidth="1"/>
    <col min="4876" max="4876" width="33.140625" style="475" customWidth="1"/>
    <col min="4877" max="4877" width="13.28515625" style="475" customWidth="1"/>
    <col min="4878" max="4878" width="11.28515625" style="475" customWidth="1"/>
    <col min="4879" max="5125" width="9.140625" style="475"/>
    <col min="5126" max="5126" width="5.5703125" style="475" customWidth="1"/>
    <col min="5127" max="5127" width="81.85546875" style="475" customWidth="1"/>
    <col min="5128" max="5128" width="18.140625" style="475" customWidth="1"/>
    <col min="5129" max="5129" width="17.85546875" style="475" customWidth="1"/>
    <col min="5130" max="5130" width="13.140625" style="475" customWidth="1"/>
    <col min="5131" max="5131" width="15.28515625" style="475" customWidth="1"/>
    <col min="5132" max="5132" width="33.140625" style="475" customWidth="1"/>
    <col min="5133" max="5133" width="13.28515625" style="475" customWidth="1"/>
    <col min="5134" max="5134" width="11.28515625" style="475" customWidth="1"/>
    <col min="5135" max="5381" width="9.140625" style="475"/>
    <col min="5382" max="5382" width="5.5703125" style="475" customWidth="1"/>
    <col min="5383" max="5383" width="81.85546875" style="475" customWidth="1"/>
    <col min="5384" max="5384" width="18.140625" style="475" customWidth="1"/>
    <col min="5385" max="5385" width="17.85546875" style="475" customWidth="1"/>
    <col min="5386" max="5386" width="13.140625" style="475" customWidth="1"/>
    <col min="5387" max="5387" width="15.28515625" style="475" customWidth="1"/>
    <col min="5388" max="5388" width="33.140625" style="475" customWidth="1"/>
    <col min="5389" max="5389" width="13.28515625" style="475" customWidth="1"/>
    <col min="5390" max="5390" width="11.28515625" style="475" customWidth="1"/>
    <col min="5391" max="5637" width="9.140625" style="475"/>
    <col min="5638" max="5638" width="5.5703125" style="475" customWidth="1"/>
    <col min="5639" max="5639" width="81.85546875" style="475" customWidth="1"/>
    <col min="5640" max="5640" width="18.140625" style="475" customWidth="1"/>
    <col min="5641" max="5641" width="17.85546875" style="475" customWidth="1"/>
    <col min="5642" max="5642" width="13.140625" style="475" customWidth="1"/>
    <col min="5643" max="5643" width="15.28515625" style="475" customWidth="1"/>
    <col min="5644" max="5644" width="33.140625" style="475" customWidth="1"/>
    <col min="5645" max="5645" width="13.28515625" style="475" customWidth="1"/>
    <col min="5646" max="5646" width="11.28515625" style="475" customWidth="1"/>
    <col min="5647" max="5893" width="9.140625" style="475"/>
    <col min="5894" max="5894" width="5.5703125" style="475" customWidth="1"/>
    <col min="5895" max="5895" width="81.85546875" style="475" customWidth="1"/>
    <col min="5896" max="5896" width="18.140625" style="475" customWidth="1"/>
    <col min="5897" max="5897" width="17.85546875" style="475" customWidth="1"/>
    <col min="5898" max="5898" width="13.140625" style="475" customWidth="1"/>
    <col min="5899" max="5899" width="15.28515625" style="475" customWidth="1"/>
    <col min="5900" max="5900" width="33.140625" style="475" customWidth="1"/>
    <col min="5901" max="5901" width="13.28515625" style="475" customWidth="1"/>
    <col min="5902" max="5902" width="11.28515625" style="475" customWidth="1"/>
    <col min="5903" max="6149" width="9.140625" style="475"/>
    <col min="6150" max="6150" width="5.5703125" style="475" customWidth="1"/>
    <col min="6151" max="6151" width="81.85546875" style="475" customWidth="1"/>
    <col min="6152" max="6152" width="18.140625" style="475" customWidth="1"/>
    <col min="6153" max="6153" width="17.85546875" style="475" customWidth="1"/>
    <col min="6154" max="6154" width="13.140625" style="475" customWidth="1"/>
    <col min="6155" max="6155" width="15.28515625" style="475" customWidth="1"/>
    <col min="6156" max="6156" width="33.140625" style="475" customWidth="1"/>
    <col min="6157" max="6157" width="13.28515625" style="475" customWidth="1"/>
    <col min="6158" max="6158" width="11.28515625" style="475" customWidth="1"/>
    <col min="6159" max="6405" width="9.140625" style="475"/>
    <col min="6406" max="6406" width="5.5703125" style="475" customWidth="1"/>
    <col min="6407" max="6407" width="81.85546875" style="475" customWidth="1"/>
    <col min="6408" max="6408" width="18.140625" style="475" customWidth="1"/>
    <col min="6409" max="6409" width="17.85546875" style="475" customWidth="1"/>
    <col min="6410" max="6410" width="13.140625" style="475" customWidth="1"/>
    <col min="6411" max="6411" width="15.28515625" style="475" customWidth="1"/>
    <col min="6412" max="6412" width="33.140625" style="475" customWidth="1"/>
    <col min="6413" max="6413" width="13.28515625" style="475" customWidth="1"/>
    <col min="6414" max="6414" width="11.28515625" style="475" customWidth="1"/>
    <col min="6415" max="6661" width="9.140625" style="475"/>
    <col min="6662" max="6662" width="5.5703125" style="475" customWidth="1"/>
    <col min="6663" max="6663" width="81.85546875" style="475" customWidth="1"/>
    <col min="6664" max="6664" width="18.140625" style="475" customWidth="1"/>
    <col min="6665" max="6665" width="17.85546875" style="475" customWidth="1"/>
    <col min="6666" max="6666" width="13.140625" style="475" customWidth="1"/>
    <col min="6667" max="6667" width="15.28515625" style="475" customWidth="1"/>
    <col min="6668" max="6668" width="33.140625" style="475" customWidth="1"/>
    <col min="6669" max="6669" width="13.28515625" style="475" customWidth="1"/>
    <col min="6670" max="6670" width="11.28515625" style="475" customWidth="1"/>
    <col min="6671" max="6917" width="9.140625" style="475"/>
    <col min="6918" max="6918" width="5.5703125" style="475" customWidth="1"/>
    <col min="6919" max="6919" width="81.85546875" style="475" customWidth="1"/>
    <col min="6920" max="6920" width="18.140625" style="475" customWidth="1"/>
    <col min="6921" max="6921" width="17.85546875" style="475" customWidth="1"/>
    <col min="6922" max="6922" width="13.140625" style="475" customWidth="1"/>
    <col min="6923" max="6923" width="15.28515625" style="475" customWidth="1"/>
    <col min="6924" max="6924" width="33.140625" style="475" customWidth="1"/>
    <col min="6925" max="6925" width="13.28515625" style="475" customWidth="1"/>
    <col min="6926" max="6926" width="11.28515625" style="475" customWidth="1"/>
    <col min="6927" max="7173" width="9.140625" style="475"/>
    <col min="7174" max="7174" width="5.5703125" style="475" customWidth="1"/>
    <col min="7175" max="7175" width="81.85546875" style="475" customWidth="1"/>
    <col min="7176" max="7176" width="18.140625" style="475" customWidth="1"/>
    <col min="7177" max="7177" width="17.85546875" style="475" customWidth="1"/>
    <col min="7178" max="7178" width="13.140625" style="475" customWidth="1"/>
    <col min="7179" max="7179" width="15.28515625" style="475" customWidth="1"/>
    <col min="7180" max="7180" width="33.140625" style="475" customWidth="1"/>
    <col min="7181" max="7181" width="13.28515625" style="475" customWidth="1"/>
    <col min="7182" max="7182" width="11.28515625" style="475" customWidth="1"/>
    <col min="7183" max="7429" width="9.140625" style="475"/>
    <col min="7430" max="7430" width="5.5703125" style="475" customWidth="1"/>
    <col min="7431" max="7431" width="81.85546875" style="475" customWidth="1"/>
    <col min="7432" max="7432" width="18.140625" style="475" customWidth="1"/>
    <col min="7433" max="7433" width="17.85546875" style="475" customWidth="1"/>
    <col min="7434" max="7434" width="13.140625" style="475" customWidth="1"/>
    <col min="7435" max="7435" width="15.28515625" style="475" customWidth="1"/>
    <col min="7436" max="7436" width="33.140625" style="475" customWidth="1"/>
    <col min="7437" max="7437" width="13.28515625" style="475" customWidth="1"/>
    <col min="7438" max="7438" width="11.28515625" style="475" customWidth="1"/>
    <col min="7439" max="7685" width="9.140625" style="475"/>
    <col min="7686" max="7686" width="5.5703125" style="475" customWidth="1"/>
    <col min="7687" max="7687" width="81.85546875" style="475" customWidth="1"/>
    <col min="7688" max="7688" width="18.140625" style="475" customWidth="1"/>
    <col min="7689" max="7689" width="17.85546875" style="475" customWidth="1"/>
    <col min="7690" max="7690" width="13.140625" style="475" customWidth="1"/>
    <col min="7691" max="7691" width="15.28515625" style="475" customWidth="1"/>
    <col min="7692" max="7692" width="33.140625" style="475" customWidth="1"/>
    <col min="7693" max="7693" width="13.28515625" style="475" customWidth="1"/>
    <col min="7694" max="7694" width="11.28515625" style="475" customWidth="1"/>
    <col min="7695" max="7941" width="9.140625" style="475"/>
    <col min="7942" max="7942" width="5.5703125" style="475" customWidth="1"/>
    <col min="7943" max="7943" width="81.85546875" style="475" customWidth="1"/>
    <col min="7944" max="7944" width="18.140625" style="475" customWidth="1"/>
    <col min="7945" max="7945" width="17.85546875" style="475" customWidth="1"/>
    <col min="7946" max="7946" width="13.140625" style="475" customWidth="1"/>
    <col min="7947" max="7947" width="15.28515625" style="475" customWidth="1"/>
    <col min="7948" max="7948" width="33.140625" style="475" customWidth="1"/>
    <col min="7949" max="7949" width="13.28515625" style="475" customWidth="1"/>
    <col min="7950" max="7950" width="11.28515625" style="475" customWidth="1"/>
    <col min="7951" max="8197" width="9.140625" style="475"/>
    <col min="8198" max="8198" width="5.5703125" style="475" customWidth="1"/>
    <col min="8199" max="8199" width="81.85546875" style="475" customWidth="1"/>
    <col min="8200" max="8200" width="18.140625" style="475" customWidth="1"/>
    <col min="8201" max="8201" width="17.85546875" style="475" customWidth="1"/>
    <col min="8202" max="8202" width="13.140625" style="475" customWidth="1"/>
    <col min="8203" max="8203" width="15.28515625" style="475" customWidth="1"/>
    <col min="8204" max="8204" width="33.140625" style="475" customWidth="1"/>
    <col min="8205" max="8205" width="13.28515625" style="475" customWidth="1"/>
    <col min="8206" max="8206" width="11.28515625" style="475" customWidth="1"/>
    <col min="8207" max="8453" width="9.140625" style="475"/>
    <col min="8454" max="8454" width="5.5703125" style="475" customWidth="1"/>
    <col min="8455" max="8455" width="81.85546875" style="475" customWidth="1"/>
    <col min="8456" max="8456" width="18.140625" style="475" customWidth="1"/>
    <col min="8457" max="8457" width="17.85546875" style="475" customWidth="1"/>
    <col min="8458" max="8458" width="13.140625" style="475" customWidth="1"/>
    <col min="8459" max="8459" width="15.28515625" style="475" customWidth="1"/>
    <col min="8460" max="8460" width="33.140625" style="475" customWidth="1"/>
    <col min="8461" max="8461" width="13.28515625" style="475" customWidth="1"/>
    <col min="8462" max="8462" width="11.28515625" style="475" customWidth="1"/>
    <col min="8463" max="8709" width="9.140625" style="475"/>
    <col min="8710" max="8710" width="5.5703125" style="475" customWidth="1"/>
    <col min="8711" max="8711" width="81.85546875" style="475" customWidth="1"/>
    <col min="8712" max="8712" width="18.140625" style="475" customWidth="1"/>
    <col min="8713" max="8713" width="17.85546875" style="475" customWidth="1"/>
    <col min="8714" max="8714" width="13.140625" style="475" customWidth="1"/>
    <col min="8715" max="8715" width="15.28515625" style="475" customWidth="1"/>
    <col min="8716" max="8716" width="33.140625" style="475" customWidth="1"/>
    <col min="8717" max="8717" width="13.28515625" style="475" customWidth="1"/>
    <col min="8718" max="8718" width="11.28515625" style="475" customWidth="1"/>
    <col min="8719" max="8965" width="9.140625" style="475"/>
    <col min="8966" max="8966" width="5.5703125" style="475" customWidth="1"/>
    <col min="8967" max="8967" width="81.85546875" style="475" customWidth="1"/>
    <col min="8968" max="8968" width="18.140625" style="475" customWidth="1"/>
    <col min="8969" max="8969" width="17.85546875" style="475" customWidth="1"/>
    <col min="8970" max="8970" width="13.140625" style="475" customWidth="1"/>
    <col min="8971" max="8971" width="15.28515625" style="475" customWidth="1"/>
    <col min="8972" max="8972" width="33.140625" style="475" customWidth="1"/>
    <col min="8973" max="8973" width="13.28515625" style="475" customWidth="1"/>
    <col min="8974" max="8974" width="11.28515625" style="475" customWidth="1"/>
    <col min="8975" max="9221" width="9.140625" style="475"/>
    <col min="9222" max="9222" width="5.5703125" style="475" customWidth="1"/>
    <col min="9223" max="9223" width="81.85546875" style="475" customWidth="1"/>
    <col min="9224" max="9224" width="18.140625" style="475" customWidth="1"/>
    <col min="9225" max="9225" width="17.85546875" style="475" customWidth="1"/>
    <col min="9226" max="9226" width="13.140625" style="475" customWidth="1"/>
    <col min="9227" max="9227" width="15.28515625" style="475" customWidth="1"/>
    <col min="9228" max="9228" width="33.140625" style="475" customWidth="1"/>
    <col min="9229" max="9229" width="13.28515625" style="475" customWidth="1"/>
    <col min="9230" max="9230" width="11.28515625" style="475" customWidth="1"/>
    <col min="9231" max="9477" width="9.140625" style="475"/>
    <col min="9478" max="9478" width="5.5703125" style="475" customWidth="1"/>
    <col min="9479" max="9479" width="81.85546875" style="475" customWidth="1"/>
    <col min="9480" max="9480" width="18.140625" style="475" customWidth="1"/>
    <col min="9481" max="9481" width="17.85546875" style="475" customWidth="1"/>
    <col min="9482" max="9482" width="13.140625" style="475" customWidth="1"/>
    <col min="9483" max="9483" width="15.28515625" style="475" customWidth="1"/>
    <col min="9484" max="9484" width="33.140625" style="475" customWidth="1"/>
    <col min="9485" max="9485" width="13.28515625" style="475" customWidth="1"/>
    <col min="9486" max="9486" width="11.28515625" style="475" customWidth="1"/>
    <col min="9487" max="9733" width="9.140625" style="475"/>
    <col min="9734" max="9734" width="5.5703125" style="475" customWidth="1"/>
    <col min="9735" max="9735" width="81.85546875" style="475" customWidth="1"/>
    <col min="9736" max="9736" width="18.140625" style="475" customWidth="1"/>
    <col min="9737" max="9737" width="17.85546875" style="475" customWidth="1"/>
    <col min="9738" max="9738" width="13.140625" style="475" customWidth="1"/>
    <col min="9739" max="9739" width="15.28515625" style="475" customWidth="1"/>
    <col min="9740" max="9740" width="33.140625" style="475" customWidth="1"/>
    <col min="9741" max="9741" width="13.28515625" style="475" customWidth="1"/>
    <col min="9742" max="9742" width="11.28515625" style="475" customWidth="1"/>
    <col min="9743" max="9989" width="9.140625" style="475"/>
    <col min="9990" max="9990" width="5.5703125" style="475" customWidth="1"/>
    <col min="9991" max="9991" width="81.85546875" style="475" customWidth="1"/>
    <col min="9992" max="9992" width="18.140625" style="475" customWidth="1"/>
    <col min="9993" max="9993" width="17.85546875" style="475" customWidth="1"/>
    <col min="9994" max="9994" width="13.140625" style="475" customWidth="1"/>
    <col min="9995" max="9995" width="15.28515625" style="475" customWidth="1"/>
    <col min="9996" max="9996" width="33.140625" style="475" customWidth="1"/>
    <col min="9997" max="9997" width="13.28515625" style="475" customWidth="1"/>
    <col min="9998" max="9998" width="11.28515625" style="475" customWidth="1"/>
    <col min="9999" max="10245" width="9.140625" style="475"/>
    <col min="10246" max="10246" width="5.5703125" style="475" customWidth="1"/>
    <col min="10247" max="10247" width="81.85546875" style="475" customWidth="1"/>
    <col min="10248" max="10248" width="18.140625" style="475" customWidth="1"/>
    <col min="10249" max="10249" width="17.85546875" style="475" customWidth="1"/>
    <col min="10250" max="10250" width="13.140625" style="475" customWidth="1"/>
    <col min="10251" max="10251" width="15.28515625" style="475" customWidth="1"/>
    <col min="10252" max="10252" width="33.140625" style="475" customWidth="1"/>
    <col min="10253" max="10253" width="13.28515625" style="475" customWidth="1"/>
    <col min="10254" max="10254" width="11.28515625" style="475" customWidth="1"/>
    <col min="10255" max="10501" width="9.140625" style="475"/>
    <col min="10502" max="10502" width="5.5703125" style="475" customWidth="1"/>
    <col min="10503" max="10503" width="81.85546875" style="475" customWidth="1"/>
    <col min="10504" max="10504" width="18.140625" style="475" customWidth="1"/>
    <col min="10505" max="10505" width="17.85546875" style="475" customWidth="1"/>
    <col min="10506" max="10506" width="13.140625" style="475" customWidth="1"/>
    <col min="10507" max="10507" width="15.28515625" style="475" customWidth="1"/>
    <col min="10508" max="10508" width="33.140625" style="475" customWidth="1"/>
    <col min="10509" max="10509" width="13.28515625" style="475" customWidth="1"/>
    <col min="10510" max="10510" width="11.28515625" style="475" customWidth="1"/>
    <col min="10511" max="10757" width="9.140625" style="475"/>
    <col min="10758" max="10758" width="5.5703125" style="475" customWidth="1"/>
    <col min="10759" max="10759" width="81.85546875" style="475" customWidth="1"/>
    <col min="10760" max="10760" width="18.140625" style="475" customWidth="1"/>
    <col min="10761" max="10761" width="17.85546875" style="475" customWidth="1"/>
    <col min="10762" max="10762" width="13.140625" style="475" customWidth="1"/>
    <col min="10763" max="10763" width="15.28515625" style="475" customWidth="1"/>
    <col min="10764" max="10764" width="33.140625" style="475" customWidth="1"/>
    <col min="10765" max="10765" width="13.28515625" style="475" customWidth="1"/>
    <col min="10766" max="10766" width="11.28515625" style="475" customWidth="1"/>
    <col min="10767" max="11013" width="9.140625" style="475"/>
    <col min="11014" max="11014" width="5.5703125" style="475" customWidth="1"/>
    <col min="11015" max="11015" width="81.85546875" style="475" customWidth="1"/>
    <col min="11016" max="11016" width="18.140625" style="475" customWidth="1"/>
    <col min="11017" max="11017" width="17.85546875" style="475" customWidth="1"/>
    <col min="11018" max="11018" width="13.140625" style="475" customWidth="1"/>
    <col min="11019" max="11019" width="15.28515625" style="475" customWidth="1"/>
    <col min="11020" max="11020" width="33.140625" style="475" customWidth="1"/>
    <col min="11021" max="11021" width="13.28515625" style="475" customWidth="1"/>
    <col min="11022" max="11022" width="11.28515625" style="475" customWidth="1"/>
    <col min="11023" max="11269" width="9.140625" style="475"/>
    <col min="11270" max="11270" width="5.5703125" style="475" customWidth="1"/>
    <col min="11271" max="11271" width="81.85546875" style="475" customWidth="1"/>
    <col min="11272" max="11272" width="18.140625" style="475" customWidth="1"/>
    <col min="11273" max="11273" width="17.85546875" style="475" customWidth="1"/>
    <col min="11274" max="11274" width="13.140625" style="475" customWidth="1"/>
    <col min="11275" max="11275" width="15.28515625" style="475" customWidth="1"/>
    <col min="11276" max="11276" width="33.140625" style="475" customWidth="1"/>
    <col min="11277" max="11277" width="13.28515625" style="475" customWidth="1"/>
    <col min="11278" max="11278" width="11.28515625" style="475" customWidth="1"/>
    <col min="11279" max="11525" width="9.140625" style="475"/>
    <col min="11526" max="11526" width="5.5703125" style="475" customWidth="1"/>
    <col min="11527" max="11527" width="81.85546875" style="475" customWidth="1"/>
    <col min="11528" max="11528" width="18.140625" style="475" customWidth="1"/>
    <col min="11529" max="11529" width="17.85546875" style="475" customWidth="1"/>
    <col min="11530" max="11530" width="13.140625" style="475" customWidth="1"/>
    <col min="11531" max="11531" width="15.28515625" style="475" customWidth="1"/>
    <col min="11532" max="11532" width="33.140625" style="475" customWidth="1"/>
    <col min="11533" max="11533" width="13.28515625" style="475" customWidth="1"/>
    <col min="11534" max="11534" width="11.28515625" style="475" customWidth="1"/>
    <col min="11535" max="11781" width="9.140625" style="475"/>
    <col min="11782" max="11782" width="5.5703125" style="475" customWidth="1"/>
    <col min="11783" max="11783" width="81.85546875" style="475" customWidth="1"/>
    <col min="11784" max="11784" width="18.140625" style="475" customWidth="1"/>
    <col min="11785" max="11785" width="17.85546875" style="475" customWidth="1"/>
    <col min="11786" max="11786" width="13.140625" style="475" customWidth="1"/>
    <col min="11787" max="11787" width="15.28515625" style="475" customWidth="1"/>
    <col min="11788" max="11788" width="33.140625" style="475" customWidth="1"/>
    <col min="11789" max="11789" width="13.28515625" style="475" customWidth="1"/>
    <col min="11790" max="11790" width="11.28515625" style="475" customWidth="1"/>
    <col min="11791" max="12037" width="9.140625" style="475"/>
    <col min="12038" max="12038" width="5.5703125" style="475" customWidth="1"/>
    <col min="12039" max="12039" width="81.85546875" style="475" customWidth="1"/>
    <col min="12040" max="12040" width="18.140625" style="475" customWidth="1"/>
    <col min="12041" max="12041" width="17.85546875" style="475" customWidth="1"/>
    <col min="12042" max="12042" width="13.140625" style="475" customWidth="1"/>
    <col min="12043" max="12043" width="15.28515625" style="475" customWidth="1"/>
    <col min="12044" max="12044" width="33.140625" style="475" customWidth="1"/>
    <col min="12045" max="12045" width="13.28515625" style="475" customWidth="1"/>
    <col min="12046" max="12046" width="11.28515625" style="475" customWidth="1"/>
    <col min="12047" max="12293" width="9.140625" style="475"/>
    <col min="12294" max="12294" width="5.5703125" style="475" customWidth="1"/>
    <col min="12295" max="12295" width="81.85546875" style="475" customWidth="1"/>
    <col min="12296" max="12296" width="18.140625" style="475" customWidth="1"/>
    <col min="12297" max="12297" width="17.85546875" style="475" customWidth="1"/>
    <col min="12298" max="12298" width="13.140625" style="475" customWidth="1"/>
    <col min="12299" max="12299" width="15.28515625" style="475" customWidth="1"/>
    <col min="12300" max="12300" width="33.140625" style="475" customWidth="1"/>
    <col min="12301" max="12301" width="13.28515625" style="475" customWidth="1"/>
    <col min="12302" max="12302" width="11.28515625" style="475" customWidth="1"/>
    <col min="12303" max="12549" width="9.140625" style="475"/>
    <col min="12550" max="12550" width="5.5703125" style="475" customWidth="1"/>
    <col min="12551" max="12551" width="81.85546875" style="475" customWidth="1"/>
    <col min="12552" max="12552" width="18.140625" style="475" customWidth="1"/>
    <col min="12553" max="12553" width="17.85546875" style="475" customWidth="1"/>
    <col min="12554" max="12554" width="13.140625" style="475" customWidth="1"/>
    <col min="12555" max="12555" width="15.28515625" style="475" customWidth="1"/>
    <col min="12556" max="12556" width="33.140625" style="475" customWidth="1"/>
    <col min="12557" max="12557" width="13.28515625" style="475" customWidth="1"/>
    <col min="12558" max="12558" width="11.28515625" style="475" customWidth="1"/>
    <col min="12559" max="12805" width="9.140625" style="475"/>
    <col min="12806" max="12806" width="5.5703125" style="475" customWidth="1"/>
    <col min="12807" max="12807" width="81.85546875" style="475" customWidth="1"/>
    <col min="12808" max="12808" width="18.140625" style="475" customWidth="1"/>
    <col min="12809" max="12809" width="17.85546875" style="475" customWidth="1"/>
    <col min="12810" max="12810" width="13.140625" style="475" customWidth="1"/>
    <col min="12811" max="12811" width="15.28515625" style="475" customWidth="1"/>
    <col min="12812" max="12812" width="33.140625" style="475" customWidth="1"/>
    <col min="12813" max="12813" width="13.28515625" style="475" customWidth="1"/>
    <col min="12814" max="12814" width="11.28515625" style="475" customWidth="1"/>
    <col min="12815" max="13061" width="9.140625" style="475"/>
    <col min="13062" max="13062" width="5.5703125" style="475" customWidth="1"/>
    <col min="13063" max="13063" width="81.85546875" style="475" customWidth="1"/>
    <col min="13064" max="13064" width="18.140625" style="475" customWidth="1"/>
    <col min="13065" max="13065" width="17.85546875" style="475" customWidth="1"/>
    <col min="13066" max="13066" width="13.140625" style="475" customWidth="1"/>
    <col min="13067" max="13067" width="15.28515625" style="475" customWidth="1"/>
    <col min="13068" max="13068" width="33.140625" style="475" customWidth="1"/>
    <col min="13069" max="13069" width="13.28515625" style="475" customWidth="1"/>
    <col min="13070" max="13070" width="11.28515625" style="475" customWidth="1"/>
    <col min="13071" max="13317" width="9.140625" style="475"/>
    <col min="13318" max="13318" width="5.5703125" style="475" customWidth="1"/>
    <col min="13319" max="13319" width="81.85546875" style="475" customWidth="1"/>
    <col min="13320" max="13320" width="18.140625" style="475" customWidth="1"/>
    <col min="13321" max="13321" width="17.85546875" style="475" customWidth="1"/>
    <col min="13322" max="13322" width="13.140625" style="475" customWidth="1"/>
    <col min="13323" max="13323" width="15.28515625" style="475" customWidth="1"/>
    <col min="13324" max="13324" width="33.140625" style="475" customWidth="1"/>
    <col min="13325" max="13325" width="13.28515625" style="475" customWidth="1"/>
    <col min="13326" max="13326" width="11.28515625" style="475" customWidth="1"/>
    <col min="13327" max="13573" width="9.140625" style="475"/>
    <col min="13574" max="13574" width="5.5703125" style="475" customWidth="1"/>
    <col min="13575" max="13575" width="81.85546875" style="475" customWidth="1"/>
    <col min="13576" max="13576" width="18.140625" style="475" customWidth="1"/>
    <col min="13577" max="13577" width="17.85546875" style="475" customWidth="1"/>
    <col min="13578" max="13578" width="13.140625" style="475" customWidth="1"/>
    <col min="13579" max="13579" width="15.28515625" style="475" customWidth="1"/>
    <col min="13580" max="13580" width="33.140625" style="475" customWidth="1"/>
    <col min="13581" max="13581" width="13.28515625" style="475" customWidth="1"/>
    <col min="13582" max="13582" width="11.28515625" style="475" customWidth="1"/>
    <col min="13583" max="13829" width="9.140625" style="475"/>
    <col min="13830" max="13830" width="5.5703125" style="475" customWidth="1"/>
    <col min="13831" max="13831" width="81.85546875" style="475" customWidth="1"/>
    <col min="13832" max="13832" width="18.140625" style="475" customWidth="1"/>
    <col min="13833" max="13833" width="17.85546875" style="475" customWidth="1"/>
    <col min="13834" max="13834" width="13.140625" style="475" customWidth="1"/>
    <col min="13835" max="13835" width="15.28515625" style="475" customWidth="1"/>
    <col min="13836" max="13836" width="33.140625" style="475" customWidth="1"/>
    <col min="13837" max="13837" width="13.28515625" style="475" customWidth="1"/>
    <col min="13838" max="13838" width="11.28515625" style="475" customWidth="1"/>
    <col min="13839" max="14085" width="9.140625" style="475"/>
    <col min="14086" max="14086" width="5.5703125" style="475" customWidth="1"/>
    <col min="14087" max="14087" width="81.85546875" style="475" customWidth="1"/>
    <col min="14088" max="14088" width="18.140625" style="475" customWidth="1"/>
    <col min="14089" max="14089" width="17.85546875" style="475" customWidth="1"/>
    <col min="14090" max="14090" width="13.140625" style="475" customWidth="1"/>
    <col min="14091" max="14091" width="15.28515625" style="475" customWidth="1"/>
    <col min="14092" max="14092" width="33.140625" style="475" customWidth="1"/>
    <col min="14093" max="14093" width="13.28515625" style="475" customWidth="1"/>
    <col min="14094" max="14094" width="11.28515625" style="475" customWidth="1"/>
    <col min="14095" max="14341" width="9.140625" style="475"/>
    <col min="14342" max="14342" width="5.5703125" style="475" customWidth="1"/>
    <col min="14343" max="14343" width="81.85546875" style="475" customWidth="1"/>
    <col min="14344" max="14344" width="18.140625" style="475" customWidth="1"/>
    <col min="14345" max="14345" width="17.85546875" style="475" customWidth="1"/>
    <col min="14346" max="14346" width="13.140625" style="475" customWidth="1"/>
    <col min="14347" max="14347" width="15.28515625" style="475" customWidth="1"/>
    <col min="14348" max="14348" width="33.140625" style="475" customWidth="1"/>
    <col min="14349" max="14349" width="13.28515625" style="475" customWidth="1"/>
    <col min="14350" max="14350" width="11.28515625" style="475" customWidth="1"/>
    <col min="14351" max="14597" width="9.140625" style="475"/>
    <col min="14598" max="14598" width="5.5703125" style="475" customWidth="1"/>
    <col min="14599" max="14599" width="81.85546875" style="475" customWidth="1"/>
    <col min="14600" max="14600" width="18.140625" style="475" customWidth="1"/>
    <col min="14601" max="14601" width="17.85546875" style="475" customWidth="1"/>
    <col min="14602" max="14602" width="13.140625" style="475" customWidth="1"/>
    <col min="14603" max="14603" width="15.28515625" style="475" customWidth="1"/>
    <col min="14604" max="14604" width="33.140625" style="475" customWidth="1"/>
    <col min="14605" max="14605" width="13.28515625" style="475" customWidth="1"/>
    <col min="14606" max="14606" width="11.28515625" style="475" customWidth="1"/>
    <col min="14607" max="14853" width="9.140625" style="475"/>
    <col min="14854" max="14854" width="5.5703125" style="475" customWidth="1"/>
    <col min="14855" max="14855" width="81.85546875" style="475" customWidth="1"/>
    <col min="14856" max="14856" width="18.140625" style="475" customWidth="1"/>
    <col min="14857" max="14857" width="17.85546875" style="475" customWidth="1"/>
    <col min="14858" max="14858" width="13.140625" style="475" customWidth="1"/>
    <col min="14859" max="14859" width="15.28515625" style="475" customWidth="1"/>
    <col min="14860" max="14860" width="33.140625" style="475" customWidth="1"/>
    <col min="14861" max="14861" width="13.28515625" style="475" customWidth="1"/>
    <col min="14862" max="14862" width="11.28515625" style="475" customWidth="1"/>
    <col min="14863" max="15109" width="9.140625" style="475"/>
    <col min="15110" max="15110" width="5.5703125" style="475" customWidth="1"/>
    <col min="15111" max="15111" width="81.85546875" style="475" customWidth="1"/>
    <col min="15112" max="15112" width="18.140625" style="475" customWidth="1"/>
    <col min="15113" max="15113" width="17.85546875" style="475" customWidth="1"/>
    <col min="15114" max="15114" width="13.140625" style="475" customWidth="1"/>
    <col min="15115" max="15115" width="15.28515625" style="475" customWidth="1"/>
    <col min="15116" max="15116" width="33.140625" style="475" customWidth="1"/>
    <col min="15117" max="15117" width="13.28515625" style="475" customWidth="1"/>
    <col min="15118" max="15118" width="11.28515625" style="475" customWidth="1"/>
    <col min="15119" max="15365" width="9.140625" style="475"/>
    <col min="15366" max="15366" width="5.5703125" style="475" customWidth="1"/>
    <col min="15367" max="15367" width="81.85546875" style="475" customWidth="1"/>
    <col min="15368" max="15368" width="18.140625" style="475" customWidth="1"/>
    <col min="15369" max="15369" width="17.85546875" style="475" customWidth="1"/>
    <col min="15370" max="15370" width="13.140625" style="475" customWidth="1"/>
    <col min="15371" max="15371" width="15.28515625" style="475" customWidth="1"/>
    <col min="15372" max="15372" width="33.140625" style="475" customWidth="1"/>
    <col min="15373" max="15373" width="13.28515625" style="475" customWidth="1"/>
    <col min="15374" max="15374" width="11.28515625" style="475" customWidth="1"/>
    <col min="15375" max="15621" width="9.140625" style="475"/>
    <col min="15622" max="15622" width="5.5703125" style="475" customWidth="1"/>
    <col min="15623" max="15623" width="81.85546875" style="475" customWidth="1"/>
    <col min="15624" max="15624" width="18.140625" style="475" customWidth="1"/>
    <col min="15625" max="15625" width="17.85546875" style="475" customWidth="1"/>
    <col min="15626" max="15626" width="13.140625" style="475" customWidth="1"/>
    <col min="15627" max="15627" width="15.28515625" style="475" customWidth="1"/>
    <col min="15628" max="15628" width="33.140625" style="475" customWidth="1"/>
    <col min="15629" max="15629" width="13.28515625" style="475" customWidth="1"/>
    <col min="15630" max="15630" width="11.28515625" style="475" customWidth="1"/>
    <col min="15631" max="15877" width="9.140625" style="475"/>
    <col min="15878" max="15878" width="5.5703125" style="475" customWidth="1"/>
    <col min="15879" max="15879" width="81.85546875" style="475" customWidth="1"/>
    <col min="15880" max="15880" width="18.140625" style="475" customWidth="1"/>
    <col min="15881" max="15881" width="17.85546875" style="475" customWidth="1"/>
    <col min="15882" max="15882" width="13.140625" style="475" customWidth="1"/>
    <col min="15883" max="15883" width="15.28515625" style="475" customWidth="1"/>
    <col min="15884" max="15884" width="33.140625" style="475" customWidth="1"/>
    <col min="15885" max="15885" width="13.28515625" style="475" customWidth="1"/>
    <col min="15886" max="15886" width="11.28515625" style="475" customWidth="1"/>
    <col min="15887" max="16133" width="9.140625" style="475"/>
    <col min="16134" max="16134" width="5.5703125" style="475" customWidth="1"/>
    <col min="16135" max="16135" width="81.85546875" style="475" customWidth="1"/>
    <col min="16136" max="16136" width="18.140625" style="475" customWidth="1"/>
    <col min="16137" max="16137" width="17.85546875" style="475" customWidth="1"/>
    <col min="16138" max="16138" width="13.140625" style="475" customWidth="1"/>
    <col min="16139" max="16139" width="15.28515625" style="475" customWidth="1"/>
    <col min="16140" max="16140" width="33.140625" style="475" customWidth="1"/>
    <col min="16141" max="16141" width="13.28515625" style="475" customWidth="1"/>
    <col min="16142" max="16142" width="11.28515625" style="475" customWidth="1"/>
    <col min="16143" max="16384" width="9.140625" style="475"/>
  </cols>
  <sheetData>
    <row r="1" spans="1:13" ht="13.5" thickBot="1" x14ac:dyDescent="0.25">
      <c r="B1" s="476" t="s">
        <v>191</v>
      </c>
      <c r="C1" s="476"/>
      <c r="D1" s="476"/>
      <c r="E1" s="476"/>
    </row>
    <row r="2" spans="1:13" ht="15.75" customHeight="1" thickBot="1" x14ac:dyDescent="0.3">
      <c r="A2" s="477"/>
      <c r="B2" s="1755" t="s">
        <v>547</v>
      </c>
      <c r="C2" s="1756"/>
      <c r="D2" s="1756"/>
      <c r="E2" s="1756"/>
      <c r="F2" s="1756"/>
      <c r="G2" s="1757"/>
      <c r="H2" s="490"/>
      <c r="I2" s="490"/>
      <c r="J2" s="490"/>
      <c r="K2" s="490"/>
      <c r="L2" s="491"/>
    </row>
    <row r="3" spans="1:13" ht="13.5" thickBot="1" x14ac:dyDescent="0.25">
      <c r="L3" s="478"/>
    </row>
    <row r="4" spans="1:13" ht="18.75" thickBot="1" x14ac:dyDescent="0.3">
      <c r="A4" s="479"/>
      <c r="B4" s="1758" t="s">
        <v>548</v>
      </c>
      <c r="C4" s="1759"/>
      <c r="D4" s="1759"/>
      <c r="E4" s="1759"/>
      <c r="F4" s="1759"/>
      <c r="G4" s="1760"/>
      <c r="H4" s="480"/>
      <c r="I4" s="480"/>
      <c r="J4" s="480"/>
      <c r="K4" s="480"/>
      <c r="L4" s="481"/>
      <c r="M4" s="479"/>
    </row>
    <row r="5" spans="1:13" ht="15.75" x14ac:dyDescent="0.25">
      <c r="A5" s="299"/>
      <c r="B5" s="136" t="s">
        <v>500</v>
      </c>
      <c r="C5" s="136"/>
      <c r="D5" s="136"/>
      <c r="E5" s="136"/>
      <c r="F5" s="136" t="s">
        <v>206</v>
      </c>
      <c r="G5" s="299"/>
      <c r="H5" s="299"/>
      <c r="I5" s="299"/>
      <c r="J5" s="299"/>
      <c r="K5" s="299"/>
      <c r="L5" s="299"/>
      <c r="M5" s="299"/>
    </row>
    <row r="6" spans="1:13" ht="15.75" x14ac:dyDescent="0.25">
      <c r="A6" s="299"/>
      <c r="B6" s="136" t="s">
        <v>97</v>
      </c>
      <c r="C6" s="136"/>
      <c r="D6" s="136"/>
      <c r="E6" s="136"/>
      <c r="F6" s="136" t="s">
        <v>206</v>
      </c>
      <c r="G6" s="299"/>
      <c r="H6" s="299"/>
      <c r="I6" s="299"/>
      <c r="J6" s="299"/>
      <c r="K6" s="299"/>
      <c r="L6" s="299"/>
      <c r="M6" s="299"/>
    </row>
    <row r="7" spans="1:13" ht="16.5" thickBot="1" x14ac:dyDescent="0.3">
      <c r="A7" s="299"/>
      <c r="B7" s="299"/>
      <c r="C7" s="299"/>
      <c r="D7" s="299"/>
      <c r="E7" s="299"/>
      <c r="F7" s="299"/>
      <c r="G7" s="299"/>
      <c r="H7" s="299"/>
      <c r="I7" s="299"/>
      <c r="J7" s="299"/>
      <c r="K7" s="299"/>
      <c r="M7" s="299" t="s">
        <v>549</v>
      </c>
    </row>
    <row r="8" spans="1:13" ht="47.25" customHeight="1" x14ac:dyDescent="0.2">
      <c r="A8" s="1753" t="s">
        <v>2</v>
      </c>
      <c r="B8" s="1753" t="s">
        <v>501</v>
      </c>
      <c r="C8" s="1761" t="s">
        <v>253</v>
      </c>
      <c r="D8" s="1762"/>
      <c r="E8" s="1763"/>
      <c r="F8" s="1764" t="s">
        <v>254</v>
      </c>
      <c r="G8" s="1764"/>
      <c r="H8" s="1764"/>
      <c r="I8" s="149" t="s">
        <v>255</v>
      </c>
      <c r="J8" s="149" t="s">
        <v>256</v>
      </c>
      <c r="K8" s="149" t="s">
        <v>257</v>
      </c>
      <c r="L8" s="149" t="s">
        <v>258</v>
      </c>
      <c r="M8" s="1753" t="s">
        <v>121</v>
      </c>
    </row>
    <row r="9" spans="1:13" ht="62.25" customHeight="1" x14ac:dyDescent="0.2">
      <c r="A9" s="1753"/>
      <c r="B9" s="1753"/>
      <c r="C9" s="161" t="s">
        <v>259</v>
      </c>
      <c r="D9" s="161" t="s">
        <v>537</v>
      </c>
      <c r="E9" s="161" t="s">
        <v>370</v>
      </c>
      <c r="F9" s="161" t="s">
        <v>259</v>
      </c>
      <c r="G9" s="161" t="s">
        <v>537</v>
      </c>
      <c r="H9" s="161" t="s">
        <v>370</v>
      </c>
      <c r="I9" s="434" t="s">
        <v>280</v>
      </c>
      <c r="J9" s="434" t="s">
        <v>280</v>
      </c>
      <c r="K9" s="434" t="s">
        <v>280</v>
      </c>
      <c r="L9" s="434" t="s">
        <v>280</v>
      </c>
      <c r="M9" s="1753"/>
    </row>
    <row r="10" spans="1:13" ht="16.5" x14ac:dyDescent="0.3">
      <c r="A10" s="482">
        <v>1</v>
      </c>
      <c r="B10" s="482">
        <v>2</v>
      </c>
      <c r="C10" s="161">
        <v>3</v>
      </c>
      <c r="D10" s="161">
        <v>4</v>
      </c>
      <c r="E10" s="161">
        <v>5</v>
      </c>
      <c r="F10" s="482">
        <v>6</v>
      </c>
      <c r="G10" s="482">
        <v>7</v>
      </c>
      <c r="H10" s="482">
        <v>8</v>
      </c>
      <c r="I10" s="482">
        <v>9</v>
      </c>
      <c r="J10" s="482">
        <v>10</v>
      </c>
      <c r="K10" s="482">
        <v>11</v>
      </c>
      <c r="L10" s="482">
        <v>12</v>
      </c>
      <c r="M10" s="482">
        <v>13</v>
      </c>
    </row>
    <row r="11" spans="1:13" ht="24.95" customHeight="1" x14ac:dyDescent="0.3">
      <c r="A11" s="492" t="s">
        <v>550</v>
      </c>
      <c r="B11" s="493" t="s">
        <v>551</v>
      </c>
      <c r="C11" s="493"/>
      <c r="D11" s="493"/>
      <c r="E11" s="493"/>
      <c r="F11" s="483"/>
      <c r="G11" s="483"/>
      <c r="H11" s="483"/>
      <c r="I11" s="483"/>
      <c r="J11" s="483"/>
      <c r="K11" s="483"/>
      <c r="L11" s="483"/>
      <c r="M11" s="484"/>
    </row>
    <row r="12" spans="1:13" ht="24.95" customHeight="1" x14ac:dyDescent="0.25">
      <c r="A12" s="494">
        <v>1</v>
      </c>
      <c r="B12" s="495" t="s">
        <v>552</v>
      </c>
      <c r="C12" s="496"/>
      <c r="D12" s="496"/>
      <c r="E12" s="496"/>
      <c r="F12" s="483"/>
      <c r="G12" s="483"/>
      <c r="H12" s="483"/>
      <c r="I12" s="483"/>
      <c r="J12" s="483"/>
      <c r="K12" s="483"/>
      <c r="L12" s="483"/>
      <c r="M12" s="484"/>
    </row>
    <row r="13" spans="1:13" ht="24.95" customHeight="1" x14ac:dyDescent="0.25">
      <c r="A13" s="494">
        <v>2</v>
      </c>
      <c r="B13" s="2" t="s">
        <v>553</v>
      </c>
      <c r="C13" s="497"/>
      <c r="D13" s="497"/>
      <c r="E13" s="497"/>
      <c r="F13" s="483"/>
      <c r="G13" s="483"/>
      <c r="H13" s="483"/>
      <c r="I13" s="483"/>
      <c r="J13" s="483"/>
      <c r="K13" s="483"/>
      <c r="L13" s="483"/>
      <c r="M13" s="484"/>
    </row>
    <row r="14" spans="1:13" ht="24.95" customHeight="1" x14ac:dyDescent="0.25">
      <c r="A14" s="494">
        <v>3</v>
      </c>
      <c r="B14" s="2" t="s">
        <v>554</v>
      </c>
      <c r="C14" s="496"/>
      <c r="D14" s="496"/>
      <c r="E14" s="496"/>
      <c r="F14" s="483"/>
      <c r="G14" s="483"/>
      <c r="H14" s="483"/>
      <c r="I14" s="483"/>
      <c r="J14" s="483"/>
      <c r="K14" s="483"/>
      <c r="L14" s="483"/>
      <c r="M14" s="484"/>
    </row>
    <row r="15" spans="1:13" ht="24.95" customHeight="1" x14ac:dyDescent="0.3">
      <c r="A15" s="492" t="s">
        <v>365</v>
      </c>
      <c r="B15" s="493" t="s">
        <v>555</v>
      </c>
      <c r="C15" s="497"/>
      <c r="D15" s="497"/>
      <c r="E15" s="497"/>
      <c r="F15" s="483"/>
      <c r="G15" s="483"/>
      <c r="H15" s="483"/>
      <c r="I15" s="483"/>
      <c r="J15" s="483"/>
      <c r="K15" s="483"/>
      <c r="L15" s="483"/>
      <c r="M15" s="484"/>
    </row>
    <row r="16" spans="1:13" ht="24.95" customHeight="1" x14ac:dyDescent="0.25">
      <c r="A16" s="494">
        <v>4</v>
      </c>
      <c r="B16" s="495" t="s">
        <v>552</v>
      </c>
      <c r="C16" s="497"/>
      <c r="D16" s="497"/>
      <c r="E16" s="497"/>
      <c r="F16" s="483"/>
      <c r="G16" s="483"/>
      <c r="H16" s="483"/>
      <c r="I16" s="483"/>
      <c r="J16" s="483"/>
      <c r="K16" s="483"/>
      <c r="L16" s="483"/>
      <c r="M16" s="484"/>
    </row>
    <row r="17" spans="1:13" ht="24.95" customHeight="1" x14ac:dyDescent="0.25">
      <c r="A17" s="494">
        <v>5</v>
      </c>
      <c r="B17" s="2" t="s">
        <v>553</v>
      </c>
      <c r="C17" s="497"/>
      <c r="D17" s="497"/>
      <c r="E17" s="497"/>
      <c r="F17" s="483"/>
      <c r="G17" s="483"/>
      <c r="H17" s="483"/>
      <c r="I17" s="483"/>
      <c r="J17" s="483"/>
      <c r="K17" s="483"/>
      <c r="L17" s="483"/>
      <c r="M17" s="484"/>
    </row>
    <row r="18" spans="1:13" ht="24.95" customHeight="1" x14ac:dyDescent="0.25">
      <c r="A18" s="494">
        <v>6</v>
      </c>
      <c r="B18" s="2" t="s">
        <v>554</v>
      </c>
      <c r="C18" s="497"/>
      <c r="D18" s="497"/>
      <c r="E18" s="497"/>
      <c r="F18" s="483"/>
      <c r="G18" s="483"/>
      <c r="H18" s="483"/>
      <c r="I18" s="483"/>
      <c r="J18" s="483"/>
      <c r="K18" s="483"/>
      <c r="L18" s="483"/>
      <c r="M18" s="484"/>
    </row>
    <row r="19" spans="1:13" ht="24.95" customHeight="1" x14ac:dyDescent="0.3">
      <c r="A19" s="494" t="s">
        <v>556</v>
      </c>
      <c r="B19" s="493" t="s">
        <v>219</v>
      </c>
      <c r="C19" s="497"/>
      <c r="D19" s="497"/>
      <c r="E19" s="497"/>
      <c r="F19" s="483"/>
      <c r="G19" s="483"/>
      <c r="H19" s="483"/>
      <c r="I19" s="483"/>
      <c r="J19" s="483"/>
      <c r="K19" s="483"/>
      <c r="L19" s="483"/>
      <c r="M19" s="484"/>
    </row>
    <row r="20" spans="1:13" ht="24.95" customHeight="1" thickBot="1" x14ac:dyDescent="0.3">
      <c r="A20" s="486"/>
      <c r="B20" s="487" t="s">
        <v>219</v>
      </c>
      <c r="C20" s="487"/>
      <c r="D20" s="487"/>
      <c r="E20" s="487"/>
      <c r="F20" s="487"/>
      <c r="G20" s="487"/>
      <c r="H20" s="487"/>
      <c r="I20" s="487"/>
      <c r="J20" s="487"/>
      <c r="K20" s="487"/>
      <c r="L20" s="487"/>
      <c r="M20" s="488"/>
    </row>
    <row r="21" spans="1:13" s="479" customFormat="1" ht="18" customHeight="1" x14ac:dyDescent="0.25">
      <c r="A21" s="299"/>
      <c r="B21" s="1765"/>
      <c r="C21" s="1765"/>
      <c r="D21" s="1765"/>
      <c r="E21" s="1765"/>
      <c r="F21" s="1765"/>
      <c r="G21" s="1765"/>
      <c r="H21" s="1765"/>
      <c r="I21" s="1765"/>
      <c r="J21" s="1765"/>
      <c r="K21" s="1765"/>
      <c r="L21" s="1765"/>
      <c r="M21" s="1765"/>
    </row>
    <row r="22" spans="1:13" s="479" customFormat="1" ht="18" x14ac:dyDescent="0.25">
      <c r="A22" s="158"/>
      <c r="B22" s="299"/>
      <c r="C22" s="299"/>
      <c r="D22" s="299"/>
      <c r="E22" s="299"/>
      <c r="F22" s="299"/>
      <c r="G22" s="299"/>
      <c r="H22" s="299"/>
      <c r="I22" s="299"/>
      <c r="J22" s="299"/>
      <c r="K22" s="299"/>
      <c r="L22" s="299"/>
      <c r="M22" s="299"/>
    </row>
  </sheetData>
  <mergeCells count="8">
    <mergeCell ref="M8:M9"/>
    <mergeCell ref="B21:M21"/>
    <mergeCell ref="B2:G2"/>
    <mergeCell ref="B4:G4"/>
    <mergeCell ref="A8:A9"/>
    <mergeCell ref="B8:B9"/>
    <mergeCell ref="C8:E8"/>
    <mergeCell ref="F8:H8"/>
  </mergeCells>
  <pageMargins left="1.4173228346456694" right="1.4960629921259843" top="0.98425196850393704" bottom="0.98425196850393704" header="0.51181102362204722" footer="0.51181102362204722"/>
  <pageSetup paperSize="9" scale="43" orientation="landscape" horizontalDpi="4294967292" r:id="rId1"/>
  <headerFooter alignWithMargins="0">
    <oddHeader>&amp;C&amp;A</oddHeader>
    <oddFooter>&amp;L&amp;F&amp;C&amp;P/&amp;P&amp;R&amp;D&amp;T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22"/>
  <sheetViews>
    <sheetView view="pageBreakPreview" zoomScale="75" zoomScaleSheetLayoutView="75" workbookViewId="0">
      <selection activeCell="B1" sqref="B1:L1"/>
    </sheetView>
  </sheetViews>
  <sheetFormatPr defaultColWidth="8" defaultRowHeight="15" x14ac:dyDescent="0.3"/>
  <cols>
    <col min="1" max="1" width="6.5703125" style="502" customWidth="1"/>
    <col min="2" max="2" width="43.42578125" style="502" customWidth="1"/>
    <col min="3" max="5" width="19.42578125" style="502" customWidth="1"/>
    <col min="6" max="6" width="18.5703125" style="524" customWidth="1"/>
    <col min="7" max="7" width="20" style="524" customWidth="1"/>
    <col min="8" max="8" width="19.85546875" style="524" customWidth="1"/>
    <col min="9" max="11" width="12.140625" style="524" customWidth="1"/>
    <col min="12" max="12" width="12.140625" style="502" customWidth="1"/>
    <col min="13" max="13" width="11.5703125" style="502" customWidth="1"/>
    <col min="14" max="16384" width="8" style="502"/>
  </cols>
  <sheetData>
    <row r="1" spans="1:13" s="498" customFormat="1" ht="17.25" thickBot="1" x14ac:dyDescent="0.35">
      <c r="A1" s="459"/>
      <c r="B1" s="1769" t="s">
        <v>41</v>
      </c>
      <c r="C1" s="1770"/>
      <c r="D1" s="1770"/>
      <c r="E1" s="1770"/>
      <c r="F1" s="1770"/>
      <c r="G1" s="1770"/>
      <c r="H1" s="1770"/>
      <c r="I1" s="1770"/>
      <c r="J1" s="1770"/>
      <c r="K1" s="1770"/>
      <c r="L1" s="1771"/>
      <c r="M1" s="469"/>
    </row>
    <row r="2" spans="1:13" s="498" customFormat="1" ht="16.5" thickBot="1" x14ac:dyDescent="0.3">
      <c r="A2" s="459"/>
      <c r="B2" s="458"/>
      <c r="C2" s="458"/>
      <c r="D2" s="458"/>
      <c r="E2" s="458"/>
      <c r="F2" s="458"/>
      <c r="G2" s="458"/>
      <c r="H2" s="458"/>
      <c r="I2" s="458"/>
      <c r="J2" s="458"/>
      <c r="K2" s="458"/>
      <c r="L2" s="458"/>
      <c r="M2" s="469"/>
    </row>
    <row r="3" spans="1:13" s="498" customFormat="1" ht="17.25" thickBot="1" x14ac:dyDescent="0.35">
      <c r="A3" s="459"/>
      <c r="B3" s="1769" t="s">
        <v>557</v>
      </c>
      <c r="C3" s="1770"/>
      <c r="D3" s="1770"/>
      <c r="E3" s="1770"/>
      <c r="F3" s="1770"/>
      <c r="G3" s="1770"/>
      <c r="H3" s="1770"/>
      <c r="I3" s="1770"/>
      <c r="J3" s="1770"/>
      <c r="K3" s="1770"/>
      <c r="L3" s="1771"/>
      <c r="M3" s="469"/>
    </row>
    <row r="4" spans="1:13" ht="16.5" x14ac:dyDescent="0.3">
      <c r="A4" s="427"/>
      <c r="B4" s="499" t="s">
        <v>95</v>
      </c>
      <c r="C4" s="500" t="s">
        <v>206</v>
      </c>
      <c r="D4" s="500"/>
      <c r="E4" s="500"/>
      <c r="F4" s="501"/>
      <c r="G4" s="501"/>
      <c r="H4" s="501"/>
      <c r="I4" s="501"/>
      <c r="J4" s="501"/>
      <c r="K4" s="501"/>
      <c r="L4" s="427"/>
      <c r="M4" s="385"/>
    </row>
    <row r="5" spans="1:13" ht="16.5" x14ac:dyDescent="0.3">
      <c r="A5" s="427"/>
      <c r="B5" s="500" t="s">
        <v>97</v>
      </c>
      <c r="C5" s="500" t="s">
        <v>206</v>
      </c>
      <c r="D5" s="500"/>
      <c r="E5" s="500"/>
      <c r="F5" s="501"/>
      <c r="G5" s="501"/>
      <c r="H5" s="501"/>
      <c r="I5" s="501"/>
      <c r="J5" s="501"/>
      <c r="K5" s="501"/>
      <c r="L5" s="427"/>
      <c r="M5" s="385"/>
    </row>
    <row r="6" spans="1:13" s="498" customFormat="1" ht="17.25" thickBot="1" x14ac:dyDescent="0.35">
      <c r="A6" s="459"/>
      <c r="B6" s="458"/>
      <c r="C6" s="458"/>
      <c r="D6" s="458"/>
      <c r="E6" s="458"/>
      <c r="F6" s="458"/>
      <c r="G6" s="458"/>
      <c r="H6" s="458"/>
      <c r="I6" s="458"/>
      <c r="J6" s="458"/>
      <c r="K6" s="458"/>
      <c r="L6" s="503" t="s">
        <v>558</v>
      </c>
      <c r="M6" s="458"/>
    </row>
    <row r="7" spans="1:13" ht="30" customHeight="1" x14ac:dyDescent="0.3">
      <c r="A7" s="1652" t="s">
        <v>559</v>
      </c>
      <c r="B7" s="1648" t="s">
        <v>4</v>
      </c>
      <c r="C7" s="1773" t="s">
        <v>253</v>
      </c>
      <c r="D7" s="1774"/>
      <c r="E7" s="1775"/>
      <c r="F7" s="1776" t="s">
        <v>254</v>
      </c>
      <c r="G7" s="1776"/>
      <c r="H7" s="1776"/>
      <c r="I7" s="383" t="s">
        <v>255</v>
      </c>
      <c r="J7" s="383" t="s">
        <v>256</v>
      </c>
      <c r="K7" s="383" t="s">
        <v>257</v>
      </c>
      <c r="L7" s="383" t="s">
        <v>258</v>
      </c>
      <c r="M7" s="1766" t="s">
        <v>121</v>
      </c>
    </row>
    <row r="8" spans="1:13" ht="16.5" x14ac:dyDescent="0.3">
      <c r="A8" s="1772"/>
      <c r="B8" s="1649"/>
      <c r="C8" s="504"/>
      <c r="D8" s="504"/>
      <c r="E8" s="504"/>
      <c r="F8" s="1768"/>
      <c r="G8" s="1768"/>
      <c r="H8" s="1768"/>
      <c r="I8" s="461"/>
      <c r="J8" s="461"/>
      <c r="K8" s="461"/>
      <c r="L8" s="461"/>
      <c r="M8" s="1767"/>
    </row>
    <row r="9" spans="1:13" ht="37.5" customHeight="1" x14ac:dyDescent="0.3">
      <c r="A9" s="1653"/>
      <c r="B9" s="1649"/>
      <c r="C9" s="161" t="s">
        <v>259</v>
      </c>
      <c r="D9" s="161" t="s">
        <v>371</v>
      </c>
      <c r="E9" s="161" t="s">
        <v>369</v>
      </c>
      <c r="F9" s="161" t="s">
        <v>259</v>
      </c>
      <c r="G9" s="161" t="s">
        <v>371</v>
      </c>
      <c r="H9" s="161" t="s">
        <v>560</v>
      </c>
      <c r="I9" s="466" t="s">
        <v>561</v>
      </c>
      <c r="J9" s="466" t="s">
        <v>561</v>
      </c>
      <c r="K9" s="466" t="s">
        <v>561</v>
      </c>
      <c r="L9" s="466" t="s">
        <v>561</v>
      </c>
      <c r="M9" s="1767"/>
    </row>
    <row r="10" spans="1:13" ht="15" customHeight="1" x14ac:dyDescent="0.3">
      <c r="A10" s="436">
        <v>1</v>
      </c>
      <c r="B10" s="505">
        <v>2</v>
      </c>
      <c r="C10" s="161">
        <v>3</v>
      </c>
      <c r="D10" s="161">
        <v>4</v>
      </c>
      <c r="E10" s="161">
        <v>5</v>
      </c>
      <c r="F10" s="161">
        <v>6</v>
      </c>
      <c r="G10" s="161">
        <v>7</v>
      </c>
      <c r="H10" s="161">
        <v>8</v>
      </c>
      <c r="I10" s="161">
        <v>9</v>
      </c>
      <c r="J10" s="161">
        <v>10</v>
      </c>
      <c r="K10" s="161">
        <v>11</v>
      </c>
      <c r="L10" s="161">
        <v>12</v>
      </c>
      <c r="M10" s="161">
        <v>13</v>
      </c>
    </row>
    <row r="11" spans="1:13" ht="21.75" customHeight="1" x14ac:dyDescent="0.3">
      <c r="A11" s="506">
        <v>1</v>
      </c>
      <c r="B11" s="507" t="s">
        <v>562</v>
      </c>
      <c r="C11" s="508"/>
      <c r="D11" s="508"/>
      <c r="E11" s="508"/>
      <c r="F11" s="508"/>
      <c r="G11" s="508"/>
      <c r="H11" s="508"/>
      <c r="I11" s="508"/>
      <c r="J11" s="508"/>
      <c r="K11" s="508"/>
      <c r="L11" s="508"/>
      <c r="M11" s="410"/>
    </row>
    <row r="12" spans="1:13" ht="21.75" customHeight="1" x14ac:dyDescent="0.3">
      <c r="A12" s="506">
        <v>2</v>
      </c>
      <c r="B12" s="507" t="s">
        <v>563</v>
      </c>
      <c r="C12" s="508"/>
      <c r="D12" s="508"/>
      <c r="E12" s="508"/>
      <c r="F12" s="508"/>
      <c r="G12" s="508"/>
      <c r="H12" s="508"/>
      <c r="I12" s="508"/>
      <c r="J12" s="508"/>
      <c r="K12" s="508"/>
      <c r="L12" s="508"/>
      <c r="M12" s="410"/>
    </row>
    <row r="13" spans="1:13" ht="21.75" customHeight="1" x14ac:dyDescent="0.3">
      <c r="A13" s="506">
        <v>3</v>
      </c>
      <c r="B13" s="507" t="s">
        <v>564</v>
      </c>
      <c r="C13" s="508"/>
      <c r="D13" s="508"/>
      <c r="E13" s="508"/>
      <c r="F13" s="508"/>
      <c r="G13" s="508"/>
      <c r="H13" s="508"/>
      <c r="I13" s="508"/>
      <c r="J13" s="508"/>
      <c r="K13" s="508"/>
      <c r="L13" s="508"/>
      <c r="M13" s="410"/>
    </row>
    <row r="14" spans="1:13" ht="21.75" customHeight="1" x14ac:dyDescent="0.3">
      <c r="A14" s="506"/>
      <c r="B14" s="507" t="s">
        <v>565</v>
      </c>
      <c r="C14" s="509"/>
      <c r="D14" s="509"/>
      <c r="E14" s="509"/>
      <c r="F14" s="509"/>
      <c r="G14" s="509"/>
      <c r="H14" s="509"/>
      <c r="I14" s="509"/>
      <c r="J14" s="509"/>
      <c r="K14" s="509"/>
      <c r="L14" s="509"/>
      <c r="M14" s="410"/>
    </row>
    <row r="15" spans="1:13" ht="49.5" customHeight="1" x14ac:dyDescent="0.3">
      <c r="A15" s="506">
        <v>4</v>
      </c>
      <c r="B15" s="507" t="s">
        <v>566</v>
      </c>
      <c r="C15" s="509"/>
      <c r="D15" s="509"/>
      <c r="E15" s="509"/>
      <c r="F15" s="509"/>
      <c r="G15" s="509"/>
      <c r="H15" s="509"/>
      <c r="I15" s="509"/>
      <c r="J15" s="509"/>
      <c r="K15" s="509"/>
      <c r="L15" s="509"/>
      <c r="M15" s="410"/>
    </row>
    <row r="16" spans="1:13" ht="21.75" customHeight="1" x14ac:dyDescent="0.3">
      <c r="A16" s="510"/>
      <c r="B16" s="511" t="s">
        <v>565</v>
      </c>
      <c r="C16" s="512"/>
      <c r="D16" s="512"/>
      <c r="E16" s="512"/>
      <c r="F16" s="512"/>
      <c r="G16" s="512"/>
      <c r="H16" s="512"/>
      <c r="I16" s="512"/>
      <c r="J16" s="512"/>
      <c r="K16" s="512"/>
      <c r="L16" s="512"/>
      <c r="M16" s="513"/>
    </row>
    <row r="17" spans="1:13" ht="21.75" customHeight="1" x14ac:dyDescent="0.3">
      <c r="A17" s="510">
        <v>5</v>
      </c>
      <c r="B17" s="511" t="s">
        <v>567</v>
      </c>
      <c r="C17" s="512"/>
      <c r="D17" s="512"/>
      <c r="E17" s="512"/>
      <c r="F17" s="512"/>
      <c r="G17" s="512"/>
      <c r="H17" s="512"/>
      <c r="I17" s="512"/>
      <c r="J17" s="512"/>
      <c r="K17" s="512"/>
      <c r="L17" s="512"/>
      <c r="M17" s="513"/>
    </row>
    <row r="18" spans="1:13" ht="21.75" customHeight="1" x14ac:dyDescent="0.3">
      <c r="A18" s="514">
        <v>6</v>
      </c>
      <c r="B18" s="515" t="s">
        <v>568</v>
      </c>
      <c r="C18" s="516"/>
      <c r="D18" s="516"/>
      <c r="E18" s="516"/>
      <c r="F18" s="516"/>
      <c r="G18" s="516"/>
      <c r="H18" s="516"/>
      <c r="I18" s="516"/>
      <c r="J18" s="516"/>
      <c r="K18" s="516"/>
      <c r="L18" s="516"/>
      <c r="M18" s="517"/>
    </row>
    <row r="19" spans="1:13" ht="21.75" customHeight="1" x14ac:dyDescent="0.3">
      <c r="A19" s="518">
        <v>7</v>
      </c>
      <c r="B19" s="409" t="s">
        <v>569</v>
      </c>
      <c r="C19" s="409"/>
      <c r="D19" s="409"/>
      <c r="E19" s="409"/>
      <c r="F19" s="519"/>
      <c r="G19" s="519"/>
      <c r="H19" s="519"/>
      <c r="I19" s="519"/>
      <c r="J19" s="519"/>
      <c r="K19" s="519"/>
      <c r="L19" s="409"/>
      <c r="M19" s="410"/>
    </row>
    <row r="20" spans="1:13" ht="21.75" customHeight="1" thickBot="1" x14ac:dyDescent="0.35">
      <c r="A20" s="520">
        <v>8</v>
      </c>
      <c r="B20" s="521" t="s">
        <v>570</v>
      </c>
      <c r="C20" s="522"/>
      <c r="D20" s="522"/>
      <c r="E20" s="522"/>
      <c r="F20" s="522"/>
      <c r="G20" s="522"/>
      <c r="H20" s="522"/>
      <c r="I20" s="522"/>
      <c r="J20" s="522"/>
      <c r="K20" s="522"/>
      <c r="L20" s="522"/>
      <c r="M20" s="523"/>
    </row>
    <row r="22" spans="1:13" ht="16.5" x14ac:dyDescent="0.3">
      <c r="A22" s="158"/>
    </row>
  </sheetData>
  <mergeCells count="8">
    <mergeCell ref="M7:M9"/>
    <mergeCell ref="F8:H8"/>
    <mergeCell ref="B1:L1"/>
    <mergeCell ref="B3:L3"/>
    <mergeCell ref="A7:A9"/>
    <mergeCell ref="B7:B9"/>
    <mergeCell ref="C7:E7"/>
    <mergeCell ref="F7:H7"/>
  </mergeCells>
  <printOptions horizontalCentered="1" gridLines="1"/>
  <pageMargins left="0.43307086614173229" right="0.27559055118110237" top="0.62992125984251968" bottom="0.51181102362204722" header="0.23622047244094491" footer="0.23622047244094491"/>
  <pageSetup paperSize="9" scale="61" fitToHeight="2" orientation="landscape" r:id="rId1"/>
  <headerFooter alignWithMargins="0">
    <oddHeader>&amp;C&amp;A</oddHeader>
    <oddFooter>&amp;L&amp;"Bookman Old Style,Regular"&amp;F&amp;C&amp;P/&amp;N&amp;R&amp;D&amp;T</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H33"/>
  <sheetViews>
    <sheetView view="pageBreakPreview" topLeftCell="A22" zoomScale="65" zoomScaleSheetLayoutView="65" workbookViewId="0">
      <selection activeCell="F11" sqref="F11"/>
    </sheetView>
  </sheetViews>
  <sheetFormatPr defaultColWidth="8" defaultRowHeight="16.5" x14ac:dyDescent="0.3"/>
  <cols>
    <col min="1" max="1" width="6.5703125" style="891" customWidth="1"/>
    <col min="2" max="2" width="42.140625" style="891" customWidth="1"/>
    <col min="3" max="3" width="17.140625" style="891" customWidth="1"/>
    <col min="4" max="4" width="17" style="891" customWidth="1"/>
    <col min="5" max="8" width="16.140625" style="891" customWidth="1"/>
    <col min="9" max="16384" width="8" style="525"/>
  </cols>
  <sheetData>
    <row r="1" spans="1:8" ht="17.25" thickBot="1" x14ac:dyDescent="0.35">
      <c r="A1" s="889"/>
      <c r="B1" s="889"/>
      <c r="C1" s="889"/>
      <c r="D1" s="889"/>
      <c r="E1" s="889"/>
      <c r="F1" s="889"/>
      <c r="G1" s="889"/>
      <c r="H1" s="889"/>
    </row>
    <row r="2" spans="1:8" ht="19.5" thickBot="1" x14ac:dyDescent="0.35">
      <c r="A2" s="890"/>
      <c r="B2" s="1677" t="s">
        <v>43</v>
      </c>
      <c r="C2" s="1678"/>
      <c r="D2" s="1678"/>
      <c r="E2" s="1678"/>
      <c r="F2" s="1678"/>
      <c r="G2" s="1679"/>
      <c r="H2" s="777"/>
    </row>
    <row r="3" spans="1:8" ht="17.25" thickBot="1" x14ac:dyDescent="0.35">
      <c r="A3" s="890"/>
      <c r="D3" s="892"/>
      <c r="E3" s="892"/>
      <c r="F3" s="892"/>
      <c r="G3" s="892"/>
      <c r="H3" s="892"/>
    </row>
    <row r="4" spans="1:8" ht="19.5" customHeight="1" thickBot="1" x14ac:dyDescent="0.35">
      <c r="A4" s="893"/>
      <c r="B4" s="1677" t="s">
        <v>44</v>
      </c>
      <c r="C4" s="1678"/>
      <c r="D4" s="1678"/>
      <c r="E4" s="1678"/>
      <c r="F4" s="1678"/>
      <c r="G4" s="1679"/>
      <c r="H4" s="777"/>
    </row>
    <row r="5" spans="1:8" ht="19.5" customHeight="1" x14ac:dyDescent="0.3">
      <c r="A5" s="893"/>
      <c r="B5" s="894"/>
      <c r="C5" s="894"/>
      <c r="D5" s="894"/>
      <c r="E5" s="777"/>
      <c r="F5" s="777"/>
      <c r="G5" s="777"/>
      <c r="H5" s="777"/>
    </row>
    <row r="6" spans="1:8" x14ac:dyDescent="0.3">
      <c r="B6" s="895" t="s">
        <v>95</v>
      </c>
      <c r="C6" s="896" t="str">
        <f>Index!C4</f>
        <v>KINESCO Power and Utilities Private Limited</v>
      </c>
    </row>
    <row r="7" spans="1:8" x14ac:dyDescent="0.3">
      <c r="B7" s="895" t="s">
        <v>97</v>
      </c>
      <c r="C7" s="1780" t="str">
        <f>Index!C5</f>
        <v>Infopark and KINFRA Park, Kakkanad, KINFRA Hi Tech Park, Kalamassery, KIITP, Kanjikode and KINFRA Mega Food Park, Kanjikode, Palakkad</v>
      </c>
      <c r="D7" s="1780"/>
      <c r="E7" s="1780"/>
      <c r="F7" s="1780"/>
      <c r="G7" s="1780"/>
    </row>
    <row r="8" spans="1:8" x14ac:dyDescent="0.3">
      <c r="A8" s="897"/>
      <c r="B8" s="897"/>
      <c r="C8" s="1780"/>
      <c r="D8" s="1780"/>
      <c r="E8" s="1780"/>
      <c r="F8" s="1780"/>
      <c r="G8" s="1780"/>
      <c r="H8" s="898"/>
    </row>
    <row r="9" spans="1:8" ht="19.5" thickBot="1" x14ac:dyDescent="0.35">
      <c r="A9" s="899"/>
      <c r="B9" s="899"/>
      <c r="C9" s="899"/>
      <c r="D9" s="899"/>
      <c r="E9" s="899"/>
      <c r="F9" s="899"/>
      <c r="G9" s="899"/>
      <c r="H9" s="899" t="s">
        <v>408</v>
      </c>
    </row>
    <row r="10" spans="1:8" ht="37.5" customHeight="1" x14ac:dyDescent="0.3">
      <c r="A10" s="1781" t="s">
        <v>2</v>
      </c>
      <c r="B10" s="1783" t="s">
        <v>4</v>
      </c>
      <c r="C10" s="1783" t="s">
        <v>571</v>
      </c>
      <c r="D10" s="900" t="s">
        <v>255</v>
      </c>
      <c r="E10" s="1785" t="s">
        <v>256</v>
      </c>
      <c r="F10" s="1786"/>
      <c r="G10" s="1787"/>
      <c r="H10" s="901"/>
    </row>
    <row r="11" spans="1:8" ht="60.75" customHeight="1" x14ac:dyDescent="0.3">
      <c r="A11" s="1782"/>
      <c r="B11" s="1784"/>
      <c r="C11" s="1784"/>
      <c r="D11" s="861" t="s">
        <v>371</v>
      </c>
      <c r="E11" s="784" t="s">
        <v>446</v>
      </c>
      <c r="F11" s="784" t="s">
        <v>379</v>
      </c>
      <c r="G11" s="784" t="s">
        <v>445</v>
      </c>
      <c r="H11" s="902" t="s">
        <v>370</v>
      </c>
    </row>
    <row r="12" spans="1:8" ht="20.25" customHeight="1" thickBot="1" x14ac:dyDescent="0.35">
      <c r="A12" s="903">
        <v>1</v>
      </c>
      <c r="B12" s="904">
        <v>2</v>
      </c>
      <c r="C12" s="904">
        <v>3</v>
      </c>
      <c r="D12" s="905">
        <v>4</v>
      </c>
      <c r="E12" s="905">
        <v>5</v>
      </c>
      <c r="F12" s="905">
        <v>6</v>
      </c>
      <c r="G12" s="905">
        <v>7</v>
      </c>
      <c r="H12" s="905">
        <v>8</v>
      </c>
    </row>
    <row r="13" spans="1:8" ht="33" customHeight="1" x14ac:dyDescent="0.3">
      <c r="A13" s="906">
        <v>1</v>
      </c>
      <c r="B13" s="907" t="s">
        <v>572</v>
      </c>
      <c r="C13" s="908"/>
      <c r="D13" s="909">
        <v>326</v>
      </c>
      <c r="E13" s="909"/>
      <c r="F13" s="1788"/>
      <c r="G13" s="909">
        <v>326</v>
      </c>
      <c r="H13" s="1777"/>
    </row>
    <row r="14" spans="1:8" ht="33" customHeight="1" x14ac:dyDescent="0.3">
      <c r="A14" s="910">
        <v>2</v>
      </c>
      <c r="B14" s="911" t="s">
        <v>573</v>
      </c>
      <c r="C14" s="912"/>
      <c r="D14" s="913"/>
      <c r="E14" s="913"/>
      <c r="F14" s="1789"/>
      <c r="G14" s="913"/>
      <c r="H14" s="1778"/>
    </row>
    <row r="15" spans="1:8" ht="33" customHeight="1" x14ac:dyDescent="0.3">
      <c r="A15" s="910">
        <v>3</v>
      </c>
      <c r="B15" s="911" t="s">
        <v>1135</v>
      </c>
      <c r="C15" s="914"/>
      <c r="D15" s="913"/>
      <c r="E15" s="913"/>
      <c r="F15" s="1789"/>
      <c r="G15" s="913"/>
      <c r="H15" s="1778"/>
    </row>
    <row r="16" spans="1:8" ht="33" customHeight="1" x14ac:dyDescent="0.3">
      <c r="A16" s="910">
        <v>4</v>
      </c>
      <c r="B16" s="911" t="s">
        <v>574</v>
      </c>
      <c r="C16" s="912"/>
      <c r="D16" s="913">
        <v>326</v>
      </c>
      <c r="E16" s="913"/>
      <c r="F16" s="1789"/>
      <c r="G16" s="913">
        <v>326</v>
      </c>
      <c r="H16" s="1778"/>
    </row>
    <row r="17" spans="1:8" ht="33" customHeight="1" x14ac:dyDescent="0.3">
      <c r="A17" s="910"/>
      <c r="B17" s="915" t="s">
        <v>575</v>
      </c>
      <c r="C17" s="912"/>
      <c r="D17" s="913"/>
      <c r="E17" s="913"/>
      <c r="F17" s="1789"/>
      <c r="G17" s="913"/>
      <c r="H17" s="1778"/>
    </row>
    <row r="18" spans="1:8" ht="33" customHeight="1" x14ac:dyDescent="0.3">
      <c r="A18" s="910">
        <v>5</v>
      </c>
      <c r="B18" s="911" t="s">
        <v>576</v>
      </c>
      <c r="C18" s="916" t="s">
        <v>577</v>
      </c>
      <c r="D18" s="913">
        <f>D13*14%</f>
        <v>45.640000000000008</v>
      </c>
      <c r="E18" s="913"/>
      <c r="F18" s="1789"/>
      <c r="G18" s="913">
        <f>G13*14%</f>
        <v>45.640000000000008</v>
      </c>
      <c r="H18" s="1778"/>
    </row>
    <row r="19" spans="1:8" ht="33" customHeight="1" x14ac:dyDescent="0.3">
      <c r="A19" s="910">
        <v>6</v>
      </c>
      <c r="B19" s="911" t="s">
        <v>578</v>
      </c>
      <c r="C19" s="916" t="s">
        <v>579</v>
      </c>
      <c r="D19" s="913">
        <f>D15/2*14%</f>
        <v>0</v>
      </c>
      <c r="E19" s="913"/>
      <c r="F19" s="1789"/>
      <c r="G19" s="913">
        <v>0</v>
      </c>
      <c r="H19" s="1778"/>
    </row>
    <row r="20" spans="1:8" ht="33" customHeight="1" thickBot="1" x14ac:dyDescent="0.35">
      <c r="A20" s="917">
        <v>7</v>
      </c>
      <c r="B20" s="918" t="s">
        <v>580</v>
      </c>
      <c r="C20" s="919" t="s">
        <v>581</v>
      </c>
      <c r="D20" s="920">
        <f>SUM(D18:D19)</f>
        <v>45.640000000000008</v>
      </c>
      <c r="E20" s="920">
        <f t="shared" ref="E20:G20" si="0">SUM(E18:E19)</f>
        <v>0</v>
      </c>
      <c r="F20" s="1790"/>
      <c r="G20" s="920">
        <f t="shared" si="0"/>
        <v>45.640000000000008</v>
      </c>
      <c r="H20" s="1779"/>
    </row>
    <row r="21" spans="1:8" x14ac:dyDescent="0.3">
      <c r="A21" s="210"/>
    </row>
    <row r="22" spans="1:8" x14ac:dyDescent="0.3">
      <c r="B22" s="921" t="str">
        <f>'D1.1_2019-20_OK'!B39</f>
        <v xml:space="preserve">For KINESCO Power and Utilities Private Limited </v>
      </c>
      <c r="H22" s="922" t="str">
        <f>'D1.1_2019-20_OK'!H39</f>
        <v>As Per our report of even date attached</v>
      </c>
    </row>
    <row r="23" spans="1:8" x14ac:dyDescent="0.3">
      <c r="B23" s="921"/>
      <c r="H23" s="922" t="str">
        <f>'D1.1_2019-20_OK'!H40</f>
        <v xml:space="preserve">For J R S &amp; CO. </v>
      </c>
    </row>
    <row r="24" spans="1:8" x14ac:dyDescent="0.3">
      <c r="B24" s="921"/>
      <c r="H24" s="922" t="str">
        <f>'D1.1_2019-20_OK'!H41</f>
        <v>CHARTERED ACCOUNTANTS</v>
      </c>
    </row>
    <row r="25" spans="1:8" x14ac:dyDescent="0.3">
      <c r="B25" s="921"/>
      <c r="H25" s="922" t="str">
        <f>'D1.1_2019-20_OK'!H42</f>
        <v>FIRM REGN NO:008085S</v>
      </c>
    </row>
    <row r="26" spans="1:8" x14ac:dyDescent="0.3">
      <c r="B26" s="921"/>
      <c r="H26" s="922"/>
    </row>
    <row r="27" spans="1:8" x14ac:dyDescent="0.3">
      <c r="B27" s="921" t="str">
        <f>'D1.1_2019-20_OK'!B44</f>
        <v>T M AJITHKUMAR</v>
      </c>
      <c r="H27" s="922"/>
    </row>
    <row r="28" spans="1:8" x14ac:dyDescent="0.3">
      <c r="B28" s="921" t="str">
        <f>'D1.1_2019-20_OK'!B45</f>
        <v>CHIEF EXECUTIVE OFFICER</v>
      </c>
      <c r="H28" s="922" t="str">
        <f>'D1.1_2019-20_OK'!H45</f>
        <v>RAJESH RAMACHANDRAN</v>
      </c>
    </row>
    <row r="29" spans="1:8" x14ac:dyDescent="0.3">
      <c r="B29" s="921"/>
      <c r="H29" s="922" t="str">
        <f>'D1.1_2019-20_OK'!H46</f>
        <v>PARTNER</v>
      </c>
    </row>
    <row r="30" spans="1:8" x14ac:dyDescent="0.3">
      <c r="B30" s="921" t="str">
        <f>'D1.1_2019-20_OK'!B47</f>
        <v>PLACE : KAKKANAD</v>
      </c>
      <c r="H30" s="922" t="str">
        <f>'D1.1_2019-20_OK'!H47</f>
        <v>M.NO. 206211</v>
      </c>
    </row>
    <row r="31" spans="1:8" x14ac:dyDescent="0.3">
      <c r="B31" s="921" t="str">
        <f>'D1.1_2019-20_OK'!B48</f>
        <v>DATE   : 10.08.2021</v>
      </c>
      <c r="H31" s="922" t="str">
        <f>'D1.1_2019-20_OK'!H48</f>
        <v>UDIN - 21206211AAAAEX8318</v>
      </c>
    </row>
    <row r="32" spans="1:8" x14ac:dyDescent="0.3">
      <c r="B32" s="921"/>
    </row>
    <row r="33" spans="2:2" x14ac:dyDescent="0.3">
      <c r="B33" s="921"/>
    </row>
  </sheetData>
  <mergeCells count="9">
    <mergeCell ref="H13:H20"/>
    <mergeCell ref="B2:G2"/>
    <mergeCell ref="C7:G8"/>
    <mergeCell ref="B4:G4"/>
    <mergeCell ref="A10:A11"/>
    <mergeCell ref="B10:B11"/>
    <mergeCell ref="C10:C11"/>
    <mergeCell ref="E10:G10"/>
    <mergeCell ref="F13:F20"/>
  </mergeCells>
  <pageMargins left="0.47244094488188981" right="0.27559055118110237" top="0.70866141732283472" bottom="0.98425196850393704" header="0.35433070866141736" footer="0.51181102362204722"/>
  <pageSetup scale="6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1"/>
  <sheetViews>
    <sheetView view="pageBreakPreview" topLeftCell="A12" zoomScale="70" zoomScaleSheetLayoutView="70" workbookViewId="0">
      <selection activeCell="G29" sqref="G29"/>
    </sheetView>
  </sheetViews>
  <sheetFormatPr defaultColWidth="8" defaultRowHeight="12.75" x14ac:dyDescent="0.2"/>
  <cols>
    <col min="1" max="1" width="9.140625" style="529" customWidth="1"/>
    <col min="2" max="2" width="40.85546875" style="529" customWidth="1"/>
    <col min="3" max="13" width="13.140625" style="529" customWidth="1"/>
    <col min="14" max="14" width="15.140625" style="529" customWidth="1"/>
    <col min="15" max="16384" width="8" style="529"/>
  </cols>
  <sheetData>
    <row r="1" spans="1:13" ht="14.25" customHeight="1" thickBot="1" x14ac:dyDescent="0.25"/>
    <row r="2" spans="1:13" ht="18.75" thickBot="1" x14ac:dyDescent="0.3">
      <c r="B2" s="1794" t="s">
        <v>45</v>
      </c>
      <c r="C2" s="1795"/>
      <c r="D2" s="1795"/>
      <c r="E2" s="1795"/>
      <c r="F2" s="1795"/>
      <c r="G2" s="1795"/>
      <c r="H2" s="1795"/>
      <c r="I2" s="1795"/>
      <c r="J2" s="1795"/>
      <c r="K2" s="1795"/>
      <c r="L2" s="1796"/>
      <c r="M2" s="530"/>
    </row>
    <row r="3" spans="1:13" ht="13.5" thickBot="1" x14ac:dyDescent="0.25">
      <c r="M3" s="531"/>
    </row>
    <row r="4" spans="1:13" ht="18.75" thickBot="1" x14ac:dyDescent="0.3">
      <c r="A4" s="532"/>
      <c r="B4" s="1797" t="s">
        <v>582</v>
      </c>
      <c r="C4" s="1798"/>
      <c r="D4" s="1798"/>
      <c r="E4" s="1798"/>
      <c r="F4" s="1798"/>
      <c r="G4" s="1798"/>
      <c r="H4" s="1798"/>
      <c r="I4" s="1798"/>
      <c r="J4" s="1798"/>
      <c r="K4" s="1798"/>
      <c r="L4" s="1799"/>
      <c r="M4" s="533"/>
    </row>
    <row r="5" spans="1:13" ht="15.75" x14ac:dyDescent="0.25">
      <c r="A5" s="534"/>
      <c r="B5" s="500" t="s">
        <v>95</v>
      </c>
      <c r="C5" s="500" t="s">
        <v>206</v>
      </c>
      <c r="D5" s="500"/>
      <c r="E5" s="500"/>
      <c r="F5" s="500"/>
      <c r="G5" s="500"/>
      <c r="H5" s="534"/>
      <c r="I5" s="534"/>
      <c r="J5" s="534"/>
      <c r="K5" s="534"/>
      <c r="L5" s="534"/>
      <c r="M5" s="534"/>
    </row>
    <row r="6" spans="1:13" ht="15.75" x14ac:dyDescent="0.25">
      <c r="A6" s="534"/>
      <c r="B6" s="500" t="s">
        <v>97</v>
      </c>
      <c r="C6" s="500" t="s">
        <v>206</v>
      </c>
      <c r="D6" s="500"/>
      <c r="E6" s="500"/>
      <c r="F6" s="500"/>
      <c r="G6" s="500"/>
      <c r="H6" s="534"/>
      <c r="I6" s="534"/>
      <c r="J6" s="534"/>
      <c r="K6" s="534"/>
      <c r="L6" s="534"/>
      <c r="M6" s="534"/>
    </row>
    <row r="7" spans="1:13" ht="16.5" x14ac:dyDescent="0.25">
      <c r="A7" s="534"/>
      <c r="B7" s="535"/>
      <c r="C7" s="535"/>
      <c r="D7" s="535"/>
      <c r="E7" s="535"/>
      <c r="F7" s="535"/>
      <c r="G7" s="535"/>
      <c r="H7" s="535"/>
      <c r="I7" s="535"/>
      <c r="J7" s="535"/>
      <c r="K7" s="535"/>
      <c r="L7" s="535"/>
      <c r="M7" s="536"/>
    </row>
    <row r="8" spans="1:13" ht="16.5" customHeight="1" thickBot="1" x14ac:dyDescent="0.3">
      <c r="A8" s="534"/>
      <c r="B8" s="534"/>
      <c r="C8" s="534"/>
      <c r="D8" s="534"/>
      <c r="E8" s="534"/>
      <c r="F8" s="534"/>
      <c r="G8" s="534"/>
      <c r="H8" s="534"/>
      <c r="I8" s="534"/>
      <c r="J8" s="534"/>
      <c r="K8" s="534"/>
      <c r="L8" s="534" t="s">
        <v>583</v>
      </c>
      <c r="M8" s="534"/>
    </row>
    <row r="9" spans="1:13" ht="37.5" customHeight="1" x14ac:dyDescent="0.2">
      <c r="A9" s="1800" t="s">
        <v>252</v>
      </c>
      <c r="B9" s="1802" t="s">
        <v>4</v>
      </c>
      <c r="C9" s="1804" t="s">
        <v>253</v>
      </c>
      <c r="D9" s="1805"/>
      <c r="E9" s="1806"/>
      <c r="F9" s="1804" t="s">
        <v>254</v>
      </c>
      <c r="G9" s="1805"/>
      <c r="H9" s="1806"/>
      <c r="I9" s="1810" t="s">
        <v>255</v>
      </c>
      <c r="J9" s="467" t="s">
        <v>256</v>
      </c>
      <c r="K9" s="1810" t="s">
        <v>257</v>
      </c>
      <c r="L9" s="1810" t="s">
        <v>258</v>
      </c>
      <c r="M9" s="1791" t="s">
        <v>121</v>
      </c>
    </row>
    <row r="10" spans="1:13" ht="19.5" customHeight="1" x14ac:dyDescent="0.2">
      <c r="A10" s="1801"/>
      <c r="B10" s="1803"/>
      <c r="C10" s="1807"/>
      <c r="D10" s="1808"/>
      <c r="E10" s="1809"/>
      <c r="F10" s="1807"/>
      <c r="G10" s="1808"/>
      <c r="H10" s="1809"/>
      <c r="I10" s="1811"/>
      <c r="J10" s="468"/>
      <c r="K10" s="1811"/>
      <c r="L10" s="1811"/>
      <c r="M10" s="1792"/>
    </row>
    <row r="11" spans="1:13" ht="43.5" customHeight="1" x14ac:dyDescent="0.2">
      <c r="A11" s="1801"/>
      <c r="B11" s="1803"/>
      <c r="C11" s="161" t="s">
        <v>259</v>
      </c>
      <c r="D11" s="161" t="s">
        <v>368</v>
      </c>
      <c r="E11" s="161" t="s">
        <v>369</v>
      </c>
      <c r="F11" s="161" t="s">
        <v>259</v>
      </c>
      <c r="G11" s="161" t="s">
        <v>368</v>
      </c>
      <c r="H11" s="161" t="s">
        <v>369</v>
      </c>
      <c r="I11" s="489" t="s">
        <v>280</v>
      </c>
      <c r="J11" s="489" t="s">
        <v>280</v>
      </c>
      <c r="K11" s="489" t="s">
        <v>280</v>
      </c>
      <c r="L11" s="489" t="s">
        <v>280</v>
      </c>
      <c r="M11" s="1792"/>
    </row>
    <row r="12" spans="1:13" ht="21" customHeight="1" x14ac:dyDescent="0.2">
      <c r="A12" s="462">
        <v>1</v>
      </c>
      <c r="B12" s="461">
        <v>2</v>
      </c>
      <c r="C12" s="161">
        <v>3</v>
      </c>
      <c r="D12" s="161">
        <v>4</v>
      </c>
      <c r="E12" s="161">
        <v>5</v>
      </c>
      <c r="F12" s="161">
        <v>3</v>
      </c>
      <c r="G12" s="161">
        <v>4</v>
      </c>
      <c r="H12" s="161">
        <v>5</v>
      </c>
      <c r="I12" s="466">
        <v>7</v>
      </c>
      <c r="J12" s="466">
        <v>8</v>
      </c>
      <c r="K12" s="466">
        <v>9</v>
      </c>
      <c r="L12" s="466">
        <v>10</v>
      </c>
      <c r="M12" s="466">
        <v>11</v>
      </c>
    </row>
    <row r="13" spans="1:13" s="540" customFormat="1" ht="21" customHeight="1" x14ac:dyDescent="0.2">
      <c r="A13" s="463" t="s">
        <v>127</v>
      </c>
      <c r="B13" s="537" t="s">
        <v>584</v>
      </c>
      <c r="C13" s="538"/>
      <c r="D13" s="538"/>
      <c r="E13" s="538"/>
      <c r="F13" s="538"/>
      <c r="G13" s="538"/>
      <c r="H13" s="538"/>
      <c r="I13" s="539"/>
      <c r="J13" s="539"/>
      <c r="K13" s="539"/>
      <c r="L13" s="539"/>
      <c r="M13" s="470"/>
    </row>
    <row r="14" spans="1:13" ht="30" customHeight="1" x14ac:dyDescent="0.2">
      <c r="A14" s="465" t="s">
        <v>152</v>
      </c>
      <c r="B14" s="541" t="s">
        <v>585</v>
      </c>
      <c r="C14" s="538"/>
      <c r="D14" s="538"/>
      <c r="E14" s="538"/>
      <c r="F14" s="538"/>
      <c r="G14" s="538"/>
      <c r="H14" s="538"/>
      <c r="I14" s="539"/>
      <c r="J14" s="539"/>
      <c r="K14" s="539"/>
      <c r="L14" s="539"/>
      <c r="M14" s="470"/>
    </row>
    <row r="15" spans="1:13" ht="30" customHeight="1" x14ac:dyDescent="0.2">
      <c r="A15" s="465" t="s">
        <v>154</v>
      </c>
      <c r="B15" s="541" t="s">
        <v>586</v>
      </c>
      <c r="C15" s="538"/>
      <c r="D15" s="538"/>
      <c r="E15" s="538"/>
      <c r="F15" s="538"/>
      <c r="G15" s="538"/>
      <c r="H15" s="538"/>
      <c r="I15" s="539"/>
      <c r="J15" s="539"/>
      <c r="K15" s="539"/>
      <c r="L15" s="539"/>
      <c r="M15" s="470"/>
    </row>
    <row r="16" spans="1:13" ht="30" customHeight="1" x14ac:dyDescent="0.2">
      <c r="A16" s="465" t="s">
        <v>156</v>
      </c>
      <c r="B16" s="541" t="s">
        <v>587</v>
      </c>
      <c r="C16" s="538"/>
      <c r="D16" s="538"/>
      <c r="E16" s="538"/>
      <c r="F16" s="538"/>
      <c r="G16" s="538"/>
      <c r="H16" s="538"/>
      <c r="I16" s="539"/>
      <c r="J16" s="539"/>
      <c r="K16" s="539"/>
      <c r="L16" s="539"/>
      <c r="M16" s="470"/>
    </row>
    <row r="17" spans="1:13" ht="36" customHeight="1" x14ac:dyDescent="0.2">
      <c r="A17" s="542" t="s">
        <v>167</v>
      </c>
      <c r="B17" s="541" t="s">
        <v>588</v>
      </c>
      <c r="C17" s="538"/>
      <c r="D17" s="538"/>
      <c r="E17" s="538"/>
      <c r="F17" s="538"/>
      <c r="G17" s="538"/>
      <c r="H17" s="538"/>
      <c r="I17" s="538"/>
      <c r="J17" s="538"/>
      <c r="K17" s="538"/>
      <c r="L17" s="538"/>
      <c r="M17" s="538"/>
    </row>
    <row r="18" spans="1:13" ht="22.5" customHeight="1" x14ac:dyDescent="0.2">
      <c r="A18" s="542"/>
      <c r="B18" s="541" t="s">
        <v>589</v>
      </c>
      <c r="C18" s="538"/>
      <c r="D18" s="538"/>
      <c r="E18" s="538"/>
      <c r="F18" s="538"/>
      <c r="G18" s="538"/>
      <c r="H18" s="538"/>
      <c r="I18" s="538"/>
      <c r="J18" s="538"/>
      <c r="K18" s="538"/>
      <c r="L18" s="538"/>
      <c r="M18" s="538"/>
    </row>
    <row r="19" spans="1:13" ht="30" customHeight="1" x14ac:dyDescent="0.2">
      <c r="A19" s="542"/>
      <c r="B19" s="541"/>
      <c r="C19" s="538"/>
      <c r="D19" s="538"/>
      <c r="E19" s="538"/>
      <c r="F19" s="538"/>
      <c r="G19" s="538"/>
      <c r="H19" s="538"/>
      <c r="I19" s="538"/>
      <c r="J19" s="538"/>
      <c r="K19" s="538"/>
      <c r="L19" s="538"/>
      <c r="M19" s="538"/>
    </row>
    <row r="20" spans="1:13" ht="34.5" customHeight="1" x14ac:dyDescent="0.2">
      <c r="A20" s="543" t="s">
        <v>590</v>
      </c>
      <c r="B20" s="1793" t="s">
        <v>591</v>
      </c>
      <c r="C20" s="1793"/>
      <c r="D20" s="1793"/>
      <c r="E20" s="1793"/>
      <c r="F20" s="1793"/>
      <c r="G20" s="1793"/>
      <c r="H20" s="1793"/>
      <c r="I20" s="1793"/>
      <c r="J20" s="1793"/>
      <c r="K20" s="1793"/>
      <c r="L20" s="1793"/>
      <c r="M20" s="1793"/>
    </row>
    <row r="21" spans="1:13" ht="16.5" x14ac:dyDescent="0.2">
      <c r="A21" s="158"/>
    </row>
  </sheetData>
  <mergeCells count="11">
    <mergeCell ref="M9:M11"/>
    <mergeCell ref="B20:M20"/>
    <mergeCell ref="B2:L2"/>
    <mergeCell ref="B4:L4"/>
    <mergeCell ref="A9:A11"/>
    <mergeCell ref="B9:B11"/>
    <mergeCell ref="C9:E10"/>
    <mergeCell ref="F9:H10"/>
    <mergeCell ref="I9:I10"/>
    <mergeCell ref="K9:K10"/>
    <mergeCell ref="L9:L10"/>
  </mergeCells>
  <pageMargins left="0.74803149606299213" right="0.74803149606299213" top="0.98425196850393704" bottom="0.98425196850393704" header="0.51181102362204722" footer="0.51181102362204722"/>
  <pageSetup paperSize="9" scale="60" fitToHeight="4" pageOrder="overThenDown" orientation="landscape" horizontalDpi="4294967292" r:id="rId1"/>
  <headerFooter alignWithMargins="0">
    <oddHeader>&amp;C&amp;A</oddHeader>
    <oddFooter>&amp;L&amp;F&amp;C&amp;P/&amp;P&amp;R&amp;D&amp;T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89"/>
  <sheetViews>
    <sheetView view="pageBreakPreview" topLeftCell="C70" zoomScaleSheetLayoutView="100" workbookViewId="0">
      <selection activeCell="G30" sqref="G30"/>
    </sheetView>
  </sheetViews>
  <sheetFormatPr defaultColWidth="8" defaultRowHeight="15.75" x14ac:dyDescent="0.25"/>
  <cols>
    <col min="1" max="1" width="5.7109375" style="779" customWidth="1"/>
    <col min="2" max="2" width="57" style="779" customWidth="1"/>
    <col min="3" max="3" width="16.5703125" style="779" customWidth="1"/>
    <col min="4" max="4" width="11.28515625" style="779" customWidth="1"/>
    <col min="5" max="5" width="11.7109375" style="779" customWidth="1"/>
    <col min="6" max="6" width="13.42578125" style="779" customWidth="1"/>
    <col min="7" max="7" width="11.42578125" style="779" customWidth="1"/>
    <col min="8" max="8" width="12.42578125" style="852" customWidth="1"/>
    <col min="9" max="9" width="14.7109375" style="852" customWidth="1"/>
    <col min="10" max="10" width="13.85546875" style="852" customWidth="1"/>
    <col min="11" max="11" width="13.140625" style="852" customWidth="1"/>
    <col min="12" max="12" width="14.140625" style="852" customWidth="1"/>
    <col min="13" max="13" width="11.5703125" style="472" customWidth="1"/>
    <col min="14" max="14" width="12.140625" style="472" customWidth="1"/>
    <col min="15" max="15" width="11" style="472" customWidth="1"/>
    <col min="16" max="16" width="15.140625" style="472" customWidth="1"/>
    <col min="17" max="17" width="14" style="472" customWidth="1"/>
    <col min="18" max="18" width="11.5703125" style="472" customWidth="1"/>
    <col min="19" max="19" width="12.140625" style="471" customWidth="1"/>
    <col min="20" max="20" width="11" style="471" customWidth="1"/>
    <col min="21" max="21" width="13.42578125" style="471" customWidth="1"/>
    <col min="22" max="22" width="12" style="471" customWidth="1"/>
    <col min="23" max="23" width="11.5703125" style="471" customWidth="1"/>
    <col min="24" max="24" width="12.140625" style="471" customWidth="1"/>
    <col min="25" max="25" width="11" style="471" customWidth="1"/>
    <col min="26" max="26" width="15.140625" style="471" customWidth="1"/>
    <col min="27" max="27" width="14.28515625" style="471" customWidth="1"/>
    <col min="28" max="28" width="11.5703125" style="471" customWidth="1"/>
    <col min="29" max="29" width="12.140625" style="471" customWidth="1"/>
    <col min="30" max="30" width="11" style="471" customWidth="1"/>
    <col min="31" max="31" width="15.140625" style="471" customWidth="1"/>
    <col min="32" max="32" width="13.28515625" style="471" customWidth="1"/>
    <col min="33" max="16384" width="8" style="471"/>
  </cols>
  <sheetData>
    <row r="1" spans="1:18" ht="15" customHeight="1" thickBot="1" x14ac:dyDescent="0.3">
      <c r="A1" s="779" t="s">
        <v>191</v>
      </c>
    </row>
    <row r="2" spans="1:18" ht="19.5" thickBot="1" x14ac:dyDescent="0.35">
      <c r="B2" s="1820" t="s">
        <v>47</v>
      </c>
      <c r="C2" s="1821"/>
      <c r="D2" s="1821"/>
      <c r="E2" s="1821"/>
      <c r="F2" s="1821"/>
      <c r="G2" s="1821"/>
      <c r="H2" s="1821"/>
      <c r="I2" s="1821"/>
      <c r="J2" s="1821"/>
      <c r="K2" s="1822"/>
    </row>
    <row r="3" spans="1:18" ht="16.5" thickBot="1" x14ac:dyDescent="0.3">
      <c r="B3" s="923"/>
      <c r="C3" s="923"/>
      <c r="D3" s="923"/>
      <c r="E3" s="923"/>
      <c r="F3" s="923"/>
      <c r="G3" s="924"/>
      <c r="H3" s="924"/>
    </row>
    <row r="4" spans="1:18" ht="19.5" thickBot="1" x14ac:dyDescent="0.35">
      <c r="A4" s="849"/>
      <c r="B4" s="1820" t="s">
        <v>48</v>
      </c>
      <c r="C4" s="1821"/>
      <c r="D4" s="1821"/>
      <c r="E4" s="1821"/>
      <c r="F4" s="1821"/>
      <c r="G4" s="1821"/>
      <c r="H4" s="1821"/>
      <c r="I4" s="1821"/>
      <c r="J4" s="1821"/>
      <c r="K4" s="1822"/>
      <c r="L4" s="779"/>
      <c r="M4" s="471"/>
      <c r="N4" s="471"/>
      <c r="O4" s="471"/>
      <c r="P4" s="471"/>
      <c r="Q4" s="471"/>
      <c r="R4" s="471"/>
    </row>
    <row r="5" spans="1:18" ht="15.75" customHeight="1" x14ac:dyDescent="0.25">
      <c r="A5" s="849"/>
      <c r="C5" s="924"/>
      <c r="D5" s="924"/>
      <c r="E5" s="924"/>
      <c r="F5" s="924"/>
      <c r="G5" s="925"/>
      <c r="H5" s="924"/>
      <c r="I5" s="779"/>
      <c r="J5" s="779"/>
      <c r="K5" s="779"/>
      <c r="L5" s="779"/>
      <c r="M5" s="471"/>
      <c r="N5" s="471"/>
      <c r="O5" s="471"/>
      <c r="P5" s="471"/>
      <c r="Q5" s="471"/>
      <c r="R5" s="471"/>
    </row>
    <row r="6" spans="1:18" x14ac:dyDescent="0.25">
      <c r="A6" s="852"/>
      <c r="B6" s="953"/>
      <c r="C6" s="852"/>
      <c r="D6" s="852"/>
      <c r="E6" s="852"/>
      <c r="F6" s="852"/>
      <c r="H6" s="779"/>
      <c r="I6" s="779"/>
      <c r="J6" s="779"/>
      <c r="K6" s="779"/>
      <c r="L6" s="850"/>
      <c r="M6" s="471"/>
      <c r="N6" s="471"/>
      <c r="O6" s="471"/>
      <c r="P6" s="471"/>
      <c r="Q6" s="471"/>
      <c r="R6" s="471"/>
    </row>
    <row r="7" spans="1:18" x14ac:dyDescent="0.25">
      <c r="A7" s="1818" t="s">
        <v>95</v>
      </c>
      <c r="B7" s="1818"/>
      <c r="C7" s="779" t="str">
        <f>Index!C4</f>
        <v>KINESCO Power and Utilities Private Limited</v>
      </c>
    </row>
    <row r="8" spans="1:18" x14ac:dyDescent="0.25">
      <c r="A8" s="1818" t="s">
        <v>97</v>
      </c>
      <c r="B8" s="1818"/>
      <c r="C8" s="1819" t="str">
        <f>Index!C5</f>
        <v>Infopark and KINFRA Park, Kakkanad, KINFRA Hi Tech Park, Kalamassery, KIITP, Kanjikode and KINFRA Mega Food Park, Kanjikode, Palakkad</v>
      </c>
      <c r="D8" s="1819"/>
      <c r="E8" s="1819"/>
      <c r="F8" s="1819"/>
      <c r="G8" s="1819"/>
      <c r="H8" s="1819"/>
      <c r="I8" s="1819"/>
      <c r="J8" s="1819"/>
      <c r="K8" s="1819"/>
    </row>
    <row r="9" spans="1:18" ht="15.75" customHeight="1" x14ac:dyDescent="0.25">
      <c r="C9" s="1819"/>
      <c r="D9" s="1819"/>
      <c r="E9" s="1819"/>
      <c r="F9" s="1819"/>
      <c r="G9" s="1819"/>
      <c r="H9" s="1819"/>
      <c r="I9" s="1819"/>
      <c r="J9" s="1819"/>
      <c r="K9" s="1819"/>
      <c r="L9" s="779"/>
      <c r="M9" s="471"/>
      <c r="N9" s="471"/>
      <c r="O9" s="471"/>
      <c r="P9" s="471"/>
      <c r="Q9" s="471"/>
      <c r="R9" s="471"/>
    </row>
    <row r="10" spans="1:18" x14ac:dyDescent="0.25">
      <c r="A10" s="852"/>
      <c r="B10" s="852"/>
      <c r="C10" s="852"/>
      <c r="D10" s="852"/>
      <c r="E10" s="852"/>
      <c r="F10" s="852"/>
      <c r="H10" s="779"/>
      <c r="I10" s="779"/>
      <c r="J10" s="779"/>
      <c r="K10" s="779"/>
      <c r="L10" s="850"/>
      <c r="M10" s="471"/>
      <c r="N10" s="471"/>
      <c r="O10" s="471"/>
      <c r="P10" s="471"/>
      <c r="Q10" s="471"/>
      <c r="R10" s="471"/>
    </row>
    <row r="11" spans="1:18" x14ac:dyDescent="0.25">
      <c r="B11" s="926" t="s">
        <v>605</v>
      </c>
      <c r="C11" s="822"/>
      <c r="H11" s="822"/>
      <c r="I11" s="779"/>
      <c r="J11" s="779"/>
      <c r="K11" s="779"/>
      <c r="L11" s="779"/>
      <c r="M11" s="471"/>
      <c r="N11" s="471"/>
      <c r="O11" s="471"/>
      <c r="P11" s="471"/>
      <c r="Q11" s="471"/>
      <c r="R11" s="471"/>
    </row>
    <row r="12" spans="1:18" ht="16.5" thickBot="1" x14ac:dyDescent="0.3">
      <c r="F12" s="852"/>
      <c r="L12" s="852" t="s">
        <v>408</v>
      </c>
    </row>
    <row r="13" spans="1:18" x14ac:dyDescent="0.25">
      <c r="A13" s="1812" t="s">
        <v>252</v>
      </c>
      <c r="B13" s="1823" t="s">
        <v>592</v>
      </c>
      <c r="C13" s="1823" t="s">
        <v>593</v>
      </c>
      <c r="D13" s="1823"/>
      <c r="E13" s="1823"/>
      <c r="F13" s="1823"/>
      <c r="G13" s="1823"/>
      <c r="H13" s="1738" t="s">
        <v>594</v>
      </c>
      <c r="I13" s="1738"/>
      <c r="J13" s="1738"/>
      <c r="K13" s="1738"/>
      <c r="L13" s="1815" t="s">
        <v>595</v>
      </c>
      <c r="N13" s="471"/>
      <c r="O13" s="471"/>
      <c r="P13" s="471"/>
      <c r="Q13" s="471"/>
      <c r="R13" s="471"/>
    </row>
    <row r="14" spans="1:18" x14ac:dyDescent="0.25">
      <c r="A14" s="1813"/>
      <c r="B14" s="1824"/>
      <c r="C14" s="1824" t="s">
        <v>596</v>
      </c>
      <c r="D14" s="1824" t="s">
        <v>597</v>
      </c>
      <c r="E14" s="1824" t="s">
        <v>598</v>
      </c>
      <c r="F14" s="1824" t="s">
        <v>599</v>
      </c>
      <c r="G14" s="1824" t="s">
        <v>600</v>
      </c>
      <c r="H14" s="1828" t="s">
        <v>601</v>
      </c>
      <c r="I14" s="1826" t="s">
        <v>573</v>
      </c>
      <c r="J14" s="1826" t="s">
        <v>602</v>
      </c>
      <c r="K14" s="1826" t="s">
        <v>603</v>
      </c>
      <c r="L14" s="1816"/>
      <c r="N14" s="471"/>
      <c r="O14" s="471"/>
      <c r="P14" s="471"/>
      <c r="Q14" s="471"/>
      <c r="R14" s="471"/>
    </row>
    <row r="15" spans="1:18" ht="16.5" thickBot="1" x14ac:dyDescent="0.3">
      <c r="A15" s="1814"/>
      <c r="B15" s="1825"/>
      <c r="C15" s="1825"/>
      <c r="D15" s="1825"/>
      <c r="E15" s="1825"/>
      <c r="F15" s="1825"/>
      <c r="G15" s="1825"/>
      <c r="H15" s="1829"/>
      <c r="I15" s="1827"/>
      <c r="J15" s="1827"/>
      <c r="K15" s="1827"/>
      <c r="L15" s="1817"/>
      <c r="M15" s="471"/>
      <c r="N15" s="471"/>
      <c r="O15" s="471"/>
      <c r="P15" s="471"/>
      <c r="Q15" s="471"/>
      <c r="R15" s="471"/>
    </row>
    <row r="16" spans="1:18" ht="16.5" thickBot="1" x14ac:dyDescent="0.3">
      <c r="A16" s="927">
        <v>1</v>
      </c>
      <c r="B16" s="928">
        <v>2</v>
      </c>
      <c r="C16" s="927">
        <v>3</v>
      </c>
      <c r="D16" s="928">
        <v>4</v>
      </c>
      <c r="E16" s="927">
        <v>5</v>
      </c>
      <c r="F16" s="928">
        <v>6</v>
      </c>
      <c r="G16" s="927">
        <v>7</v>
      </c>
      <c r="H16" s="927">
        <v>9</v>
      </c>
      <c r="I16" s="928">
        <v>10</v>
      </c>
      <c r="J16" s="927">
        <v>11</v>
      </c>
      <c r="K16" s="928">
        <v>12</v>
      </c>
      <c r="L16" s="927">
        <v>13</v>
      </c>
      <c r="M16" s="471"/>
      <c r="N16" s="471"/>
      <c r="O16" s="471"/>
      <c r="P16" s="471"/>
      <c r="Q16" s="471"/>
      <c r="R16" s="471"/>
    </row>
    <row r="17" spans="1:18" x14ac:dyDescent="0.25">
      <c r="A17" s="934"/>
      <c r="B17" s="935" t="s">
        <v>1264</v>
      </c>
      <c r="C17" s="936"/>
      <c r="D17" s="937"/>
      <c r="E17" s="936"/>
      <c r="F17" s="937"/>
      <c r="G17" s="936"/>
      <c r="H17" s="936"/>
      <c r="I17" s="936"/>
      <c r="J17" s="938"/>
      <c r="K17" s="936"/>
      <c r="L17" s="939"/>
      <c r="M17" s="471"/>
      <c r="N17" s="471"/>
      <c r="O17" s="471"/>
      <c r="P17" s="471"/>
      <c r="Q17" s="471"/>
      <c r="R17" s="471"/>
    </row>
    <row r="18" spans="1:18" ht="30.75" customHeight="1" x14ac:dyDescent="0.25">
      <c r="A18" s="867">
        <v>1</v>
      </c>
      <c r="B18" s="940" t="s">
        <v>606</v>
      </c>
      <c r="C18" s="882">
        <v>0</v>
      </c>
      <c r="D18" s="941">
        <v>1.1382000000000001</v>
      </c>
      <c r="E18" s="929"/>
      <c r="F18" s="948">
        <v>1.1382000000000001</v>
      </c>
      <c r="G18" s="941">
        <f>D18-F18</f>
        <v>0</v>
      </c>
      <c r="H18" s="941"/>
      <c r="I18" s="942"/>
      <c r="J18" s="882"/>
      <c r="K18" s="941"/>
      <c r="L18" s="931"/>
      <c r="N18" s="471"/>
      <c r="O18" s="471"/>
      <c r="P18" s="471"/>
      <c r="Q18" s="471"/>
      <c r="R18" s="471"/>
    </row>
    <row r="19" spans="1:18" x14ac:dyDescent="0.25">
      <c r="A19" s="867">
        <v>2</v>
      </c>
      <c r="B19" s="940" t="s">
        <v>1140</v>
      </c>
      <c r="C19" s="882">
        <v>0</v>
      </c>
      <c r="D19" s="941">
        <v>1.2331000000000001</v>
      </c>
      <c r="E19" s="929"/>
      <c r="F19" s="948">
        <v>1.2331000000000001</v>
      </c>
      <c r="G19" s="941">
        <f t="shared" ref="G19:G30" si="0">D19-F19</f>
        <v>0</v>
      </c>
      <c r="H19" s="941"/>
      <c r="I19" s="942"/>
      <c r="J19" s="882"/>
      <c r="K19" s="941"/>
      <c r="L19" s="931"/>
      <c r="N19" s="471"/>
      <c r="O19" s="471"/>
      <c r="P19" s="471"/>
      <c r="Q19" s="471"/>
      <c r="R19" s="471"/>
    </row>
    <row r="20" spans="1:18" ht="21" customHeight="1" x14ac:dyDescent="0.25">
      <c r="A20" s="943">
        <v>3</v>
      </c>
      <c r="B20" s="940" t="s">
        <v>609</v>
      </c>
      <c r="C20" s="882">
        <v>0</v>
      </c>
      <c r="D20" s="941">
        <v>0.43988999999999995</v>
      </c>
      <c r="E20" s="929"/>
      <c r="F20" s="948">
        <v>0.43988999999999995</v>
      </c>
      <c r="G20" s="941">
        <f t="shared" si="0"/>
        <v>0</v>
      </c>
      <c r="H20" s="941"/>
      <c r="I20" s="882"/>
      <c r="J20" s="882"/>
      <c r="K20" s="941"/>
      <c r="L20" s="931"/>
      <c r="N20" s="471"/>
      <c r="O20" s="471"/>
      <c r="P20" s="471"/>
      <c r="Q20" s="471"/>
      <c r="R20" s="471"/>
    </row>
    <row r="21" spans="1:18" ht="21" customHeight="1" x14ac:dyDescent="0.25">
      <c r="A21" s="943"/>
      <c r="B21" s="940"/>
      <c r="C21" s="882"/>
      <c r="D21" s="941"/>
      <c r="E21" s="929"/>
      <c r="F21" s="948"/>
      <c r="G21" s="941"/>
      <c r="H21" s="941"/>
      <c r="I21" s="882"/>
      <c r="J21" s="882"/>
      <c r="K21" s="941"/>
      <c r="L21" s="931"/>
      <c r="N21" s="471"/>
      <c r="O21" s="471"/>
      <c r="P21" s="471"/>
      <c r="Q21" s="471"/>
      <c r="R21" s="471"/>
    </row>
    <row r="22" spans="1:18" x14ac:dyDescent="0.25">
      <c r="A22" s="867"/>
      <c r="B22" s="949" t="s">
        <v>1137</v>
      </c>
      <c r="C22" s="882"/>
      <c r="D22" s="941"/>
      <c r="E22" s="929"/>
      <c r="F22" s="948"/>
      <c r="G22" s="941"/>
      <c r="H22" s="941"/>
      <c r="I22" s="942"/>
      <c r="J22" s="882"/>
      <c r="K22" s="941"/>
      <c r="L22" s="931"/>
      <c r="N22" s="471"/>
      <c r="O22" s="471"/>
      <c r="P22" s="471"/>
      <c r="Q22" s="471"/>
      <c r="R22" s="471"/>
    </row>
    <row r="23" spans="1:18" ht="21" customHeight="1" x14ac:dyDescent="0.25">
      <c r="A23" s="943">
        <v>1</v>
      </c>
      <c r="B23" s="940" t="s">
        <v>607</v>
      </c>
      <c r="C23" s="882">
        <v>0</v>
      </c>
      <c r="D23" s="941">
        <v>0.16367000000000001</v>
      </c>
      <c r="E23" s="929"/>
      <c r="F23" s="948">
        <v>0.16367000000000001</v>
      </c>
      <c r="G23" s="941">
        <f t="shared" si="0"/>
        <v>0</v>
      </c>
      <c r="H23" s="941"/>
      <c r="I23" s="882"/>
      <c r="J23" s="882"/>
      <c r="K23" s="941"/>
      <c r="L23" s="931"/>
      <c r="N23" s="471"/>
      <c r="O23" s="471"/>
      <c r="P23" s="471"/>
      <c r="Q23" s="471"/>
      <c r="R23" s="471"/>
    </row>
    <row r="24" spans="1:18" x14ac:dyDescent="0.25">
      <c r="A24" s="867"/>
      <c r="B24" s="949" t="s">
        <v>1138</v>
      </c>
      <c r="C24" s="882"/>
      <c r="D24" s="941"/>
      <c r="E24" s="929"/>
      <c r="F24" s="948"/>
      <c r="G24" s="941"/>
      <c r="H24" s="941"/>
      <c r="I24" s="942"/>
      <c r="J24" s="882"/>
      <c r="K24" s="941"/>
      <c r="L24" s="931"/>
      <c r="N24" s="471"/>
      <c r="O24" s="471"/>
      <c r="P24" s="471"/>
      <c r="Q24" s="471"/>
      <c r="R24" s="471"/>
    </row>
    <row r="25" spans="1:18" ht="21" customHeight="1" x14ac:dyDescent="0.25">
      <c r="A25" s="943">
        <v>1</v>
      </c>
      <c r="B25" s="940" t="s">
        <v>1139</v>
      </c>
      <c r="C25" s="882">
        <v>0</v>
      </c>
      <c r="D25" s="941">
        <v>0.83189999999999997</v>
      </c>
      <c r="E25" s="929"/>
      <c r="F25" s="948">
        <v>0.83189999999999997</v>
      </c>
      <c r="G25" s="941">
        <f t="shared" si="0"/>
        <v>0</v>
      </c>
      <c r="H25" s="941"/>
      <c r="I25" s="882"/>
      <c r="J25" s="882"/>
      <c r="K25" s="941"/>
      <c r="L25" s="931"/>
      <c r="N25" s="471"/>
      <c r="O25" s="471"/>
      <c r="P25" s="471"/>
      <c r="Q25" s="471"/>
      <c r="R25" s="471"/>
    </row>
    <row r="26" spans="1:18" x14ac:dyDescent="0.25">
      <c r="A26" s="867"/>
      <c r="B26" s="940"/>
      <c r="C26" s="882"/>
      <c r="D26" s="941"/>
      <c r="E26" s="929"/>
      <c r="F26" s="948"/>
      <c r="G26" s="941"/>
      <c r="H26" s="941"/>
      <c r="I26" s="942"/>
      <c r="J26" s="882"/>
      <c r="K26" s="941"/>
      <c r="L26" s="931"/>
      <c r="N26" s="471"/>
      <c r="O26" s="471"/>
      <c r="P26" s="471"/>
      <c r="Q26" s="471"/>
      <c r="R26" s="471"/>
    </row>
    <row r="27" spans="1:18" ht="21" customHeight="1" x14ac:dyDescent="0.25">
      <c r="A27" s="867"/>
      <c r="B27" s="932" t="s">
        <v>604</v>
      </c>
      <c r="C27" s="882"/>
      <c r="D27" s="834"/>
      <c r="E27" s="834"/>
      <c r="F27" s="950"/>
      <c r="G27" s="941"/>
      <c r="H27" s="941"/>
      <c r="I27" s="882"/>
      <c r="J27" s="882"/>
      <c r="K27" s="941"/>
      <c r="L27" s="931"/>
      <c r="N27" s="471"/>
      <c r="O27" s="471"/>
      <c r="P27" s="471"/>
      <c r="Q27" s="471"/>
      <c r="R27" s="471"/>
    </row>
    <row r="28" spans="1:18" ht="21" customHeight="1" x14ac:dyDescent="0.25">
      <c r="A28" s="943">
        <v>1</v>
      </c>
      <c r="B28" s="940" t="s">
        <v>492</v>
      </c>
      <c r="C28" s="882">
        <v>0</v>
      </c>
      <c r="D28" s="948">
        <v>5.262E-2</v>
      </c>
      <c r="E28" s="929"/>
      <c r="F28" s="948">
        <v>5.262E-2</v>
      </c>
      <c r="G28" s="941">
        <f t="shared" si="0"/>
        <v>0</v>
      </c>
      <c r="H28" s="941"/>
      <c r="I28" s="882"/>
      <c r="J28" s="882"/>
      <c r="K28" s="941"/>
      <c r="L28" s="931"/>
      <c r="N28" s="471"/>
      <c r="O28" s="471"/>
      <c r="P28" s="471"/>
      <c r="Q28" s="471"/>
      <c r="R28" s="471"/>
    </row>
    <row r="29" spans="1:18" ht="21" customHeight="1" x14ac:dyDescent="0.25">
      <c r="A29" s="943">
        <v>2</v>
      </c>
      <c r="B29" s="940" t="s">
        <v>610</v>
      </c>
      <c r="C29" s="882">
        <v>0</v>
      </c>
      <c r="D29" s="930">
        <v>60.77</v>
      </c>
      <c r="E29" s="929"/>
      <c r="F29" s="951">
        <v>23.254930000000002</v>
      </c>
      <c r="G29" s="941">
        <f t="shared" si="0"/>
        <v>37.515070000000001</v>
      </c>
      <c r="H29" s="941">
        <f>D29-F29</f>
        <v>37.515070000000001</v>
      </c>
      <c r="I29" s="882"/>
      <c r="J29" s="882"/>
      <c r="K29" s="941">
        <f>H29</f>
        <v>37.515070000000001</v>
      </c>
      <c r="L29" s="931"/>
      <c r="N29" s="471"/>
      <c r="O29" s="471"/>
      <c r="P29" s="471"/>
      <c r="Q29" s="471"/>
      <c r="R29" s="471"/>
    </row>
    <row r="30" spans="1:18" ht="21" customHeight="1" x14ac:dyDescent="0.25">
      <c r="A30" s="943">
        <v>3</v>
      </c>
      <c r="B30" s="944" t="s">
        <v>608</v>
      </c>
      <c r="C30" s="882">
        <v>0</v>
      </c>
      <c r="D30" s="930">
        <v>68.91</v>
      </c>
      <c r="E30" s="929"/>
      <c r="F30" s="951">
        <v>56.303799999999995</v>
      </c>
      <c r="G30" s="941">
        <f t="shared" si="0"/>
        <v>12.606200000000001</v>
      </c>
      <c r="H30" s="941">
        <f>D30-F30</f>
        <v>12.606200000000001</v>
      </c>
      <c r="I30" s="941"/>
      <c r="J30" s="882"/>
      <c r="K30" s="941">
        <f>H30+I30</f>
        <v>12.606200000000001</v>
      </c>
      <c r="L30" s="931"/>
      <c r="N30" s="471"/>
      <c r="O30" s="471"/>
      <c r="P30" s="471"/>
      <c r="Q30" s="471"/>
      <c r="R30" s="471"/>
    </row>
    <row r="31" spans="1:18" ht="21" customHeight="1" thickBot="1" x14ac:dyDescent="0.3">
      <c r="A31" s="952"/>
      <c r="B31" s="1249" t="s">
        <v>314</v>
      </c>
      <c r="C31" s="945"/>
      <c r="D31" s="1250">
        <f>SUM(D18:D30)</f>
        <v>133.53937999999999</v>
      </c>
      <c r="E31" s="947"/>
      <c r="F31" s="1250">
        <f>SUM(F18:F30)</f>
        <v>83.418109999999999</v>
      </c>
      <c r="G31" s="1250">
        <f>SUM(G18:G30)</f>
        <v>50.121270000000003</v>
      </c>
      <c r="H31" s="1250">
        <f>SUM(H18:H30)</f>
        <v>50.121270000000003</v>
      </c>
      <c r="I31" s="946"/>
      <c r="J31" s="945"/>
      <c r="K31" s="1250">
        <f>SUM(K18:K30)</f>
        <v>50.121270000000003</v>
      </c>
      <c r="L31" s="933"/>
      <c r="N31" s="471"/>
      <c r="O31" s="471"/>
      <c r="P31" s="471"/>
      <c r="Q31" s="471"/>
      <c r="R31" s="471"/>
    </row>
    <row r="33" spans="1:18" x14ac:dyDescent="0.25">
      <c r="A33" s="852"/>
      <c r="B33" s="953" t="str">
        <f>'D1.1_2019-20_OK'!B39</f>
        <v xml:space="preserve">For KINESCO Power and Utilities Private Limited </v>
      </c>
      <c r="C33" s="852"/>
      <c r="D33" s="852"/>
      <c r="E33" s="852"/>
      <c r="F33" s="852"/>
      <c r="H33" s="779"/>
      <c r="I33" s="779"/>
      <c r="J33" s="779"/>
      <c r="K33" s="779"/>
      <c r="L33" s="850" t="str">
        <f>'D1.1_2019-20_OK'!H39</f>
        <v>As Per our report of even date attached</v>
      </c>
      <c r="M33" s="471"/>
      <c r="N33" s="471"/>
      <c r="O33" s="471"/>
      <c r="P33" s="471"/>
      <c r="Q33" s="471"/>
      <c r="R33" s="471"/>
    </row>
    <row r="34" spans="1:18" x14ac:dyDescent="0.25">
      <c r="A34" s="852"/>
      <c r="B34" s="953"/>
      <c r="C34" s="852"/>
      <c r="D34" s="852"/>
      <c r="E34" s="852"/>
      <c r="F34" s="852"/>
      <c r="H34" s="779"/>
      <c r="I34" s="779"/>
      <c r="J34" s="779"/>
      <c r="K34" s="779"/>
      <c r="L34" s="850" t="str">
        <f>'D1.1_2019-20_OK'!H40</f>
        <v xml:space="preserve">For J R S &amp; CO. </v>
      </c>
      <c r="M34" s="471"/>
      <c r="N34" s="471"/>
      <c r="O34" s="471"/>
      <c r="P34" s="471"/>
      <c r="Q34" s="471"/>
      <c r="R34" s="471"/>
    </row>
    <row r="35" spans="1:18" x14ac:dyDescent="0.25">
      <c r="A35" s="852"/>
      <c r="B35" s="953"/>
      <c r="C35" s="852"/>
      <c r="D35" s="852"/>
      <c r="E35" s="852"/>
      <c r="F35" s="852"/>
      <c r="H35" s="779"/>
      <c r="I35" s="779"/>
      <c r="J35" s="779"/>
      <c r="K35" s="779"/>
      <c r="L35" s="850" t="str">
        <f>'D1.1_2019-20_OK'!H41</f>
        <v>CHARTERED ACCOUNTANTS</v>
      </c>
      <c r="M35" s="471"/>
      <c r="N35" s="471"/>
      <c r="O35" s="471"/>
      <c r="P35" s="471"/>
      <c r="Q35" s="471"/>
      <c r="R35" s="471"/>
    </row>
    <row r="36" spans="1:18" x14ac:dyDescent="0.25">
      <c r="A36" s="852"/>
      <c r="B36" s="953"/>
      <c r="C36" s="852"/>
      <c r="D36" s="852"/>
      <c r="E36" s="852"/>
      <c r="F36" s="852"/>
      <c r="H36" s="779"/>
      <c r="I36" s="779"/>
      <c r="J36" s="779"/>
      <c r="K36" s="779"/>
      <c r="L36" s="850" t="str">
        <f>'D1.1_2019-20_OK'!H42</f>
        <v>FIRM REGN NO:008085S</v>
      </c>
      <c r="M36" s="471"/>
      <c r="N36" s="471"/>
      <c r="O36" s="471"/>
      <c r="P36" s="471"/>
      <c r="Q36" s="471"/>
      <c r="R36" s="471"/>
    </row>
    <row r="37" spans="1:18" x14ac:dyDescent="0.25">
      <c r="A37" s="852"/>
      <c r="B37" s="953"/>
      <c r="C37" s="852"/>
      <c r="D37" s="852"/>
      <c r="E37" s="852"/>
      <c r="F37" s="852"/>
      <c r="H37" s="779"/>
      <c r="I37" s="779"/>
      <c r="J37" s="779"/>
      <c r="K37" s="779"/>
      <c r="L37" s="850"/>
      <c r="M37" s="471"/>
      <c r="N37" s="471"/>
      <c r="O37" s="471"/>
      <c r="P37" s="471"/>
      <c r="Q37" s="471"/>
      <c r="R37" s="471"/>
    </row>
    <row r="38" spans="1:18" x14ac:dyDescent="0.25">
      <c r="A38" s="852"/>
      <c r="B38" s="953" t="str">
        <f>'D1.1_2019-20_OK'!B44</f>
        <v>T M AJITHKUMAR</v>
      </c>
      <c r="C38" s="852"/>
      <c r="D38" s="852"/>
      <c r="E38" s="852"/>
      <c r="F38" s="852"/>
      <c r="H38" s="779"/>
      <c r="I38" s="779"/>
      <c r="J38" s="779"/>
      <c r="K38" s="779"/>
      <c r="L38" s="850"/>
      <c r="M38" s="471"/>
      <c r="N38" s="471"/>
      <c r="O38" s="471"/>
      <c r="P38" s="471"/>
      <c r="Q38" s="471"/>
      <c r="R38" s="471"/>
    </row>
    <row r="39" spans="1:18" x14ac:dyDescent="0.25">
      <c r="A39" s="852"/>
      <c r="B39" s="953" t="str">
        <f>'D1.1_2019-20_OK'!B45</f>
        <v>CHIEF EXECUTIVE OFFICER</v>
      </c>
      <c r="C39" s="852"/>
      <c r="D39" s="852"/>
      <c r="E39" s="852"/>
      <c r="F39" s="852"/>
      <c r="H39" s="779"/>
      <c r="I39" s="779"/>
      <c r="J39" s="779"/>
      <c r="K39" s="779"/>
      <c r="L39" s="850" t="str">
        <f>'D1.1_2019-20_OK'!H45</f>
        <v>RAJESH RAMACHANDRAN</v>
      </c>
      <c r="M39" s="471"/>
      <c r="N39" s="471"/>
      <c r="O39" s="471"/>
      <c r="P39" s="471"/>
      <c r="Q39" s="471"/>
      <c r="R39" s="471"/>
    </row>
    <row r="40" spans="1:18" x14ac:dyDescent="0.25">
      <c r="A40" s="852"/>
      <c r="B40" s="953"/>
      <c r="C40" s="852"/>
      <c r="D40" s="852"/>
      <c r="E40" s="852"/>
      <c r="F40" s="852"/>
      <c r="H40" s="779"/>
      <c r="I40" s="779"/>
      <c r="J40" s="779"/>
      <c r="K40" s="779"/>
      <c r="L40" s="850" t="str">
        <f>'D1.1_2019-20_OK'!H46</f>
        <v>PARTNER</v>
      </c>
      <c r="M40" s="471"/>
      <c r="N40" s="471"/>
      <c r="O40" s="471"/>
      <c r="P40" s="471"/>
      <c r="Q40" s="471"/>
      <c r="R40" s="471"/>
    </row>
    <row r="41" spans="1:18" x14ac:dyDescent="0.25">
      <c r="A41" s="852"/>
      <c r="B41" s="953" t="str">
        <f>'D1.1_2019-20_OK'!B47</f>
        <v>PLACE : KAKKANAD</v>
      </c>
      <c r="C41" s="852"/>
      <c r="D41" s="852"/>
      <c r="E41" s="852"/>
      <c r="F41" s="852"/>
      <c r="H41" s="779"/>
      <c r="I41" s="779"/>
      <c r="J41" s="779"/>
      <c r="K41" s="779"/>
      <c r="L41" s="850" t="str">
        <f>'D1.1_2019-20_OK'!H47</f>
        <v>M.NO. 206211</v>
      </c>
      <c r="M41" s="471"/>
      <c r="N41" s="471"/>
      <c r="O41" s="471"/>
      <c r="P41" s="471"/>
      <c r="Q41" s="471"/>
      <c r="R41" s="471"/>
    </row>
    <row r="42" spans="1:18" x14ac:dyDescent="0.25">
      <c r="A42" s="852"/>
      <c r="B42" s="953" t="str">
        <f>'D1.1_2019-20_OK'!B48</f>
        <v>DATE   : 10.08.2021</v>
      </c>
      <c r="C42" s="852"/>
      <c r="D42" s="852"/>
      <c r="E42" s="852"/>
      <c r="F42" s="852"/>
      <c r="H42" s="779"/>
      <c r="I42" s="779"/>
      <c r="J42" s="779"/>
      <c r="K42" s="779"/>
      <c r="L42" s="850" t="str">
        <f>'D1.1_2019-20_OK'!H48</f>
        <v>UDIN - 21206211AAAAEX8318</v>
      </c>
      <c r="M42" s="471"/>
      <c r="N42" s="471"/>
      <c r="O42" s="471"/>
      <c r="P42" s="471"/>
      <c r="Q42" s="471"/>
      <c r="R42" s="471"/>
    </row>
    <row r="43" spans="1:18" x14ac:dyDescent="0.25">
      <c r="A43" s="852"/>
      <c r="B43" s="953"/>
      <c r="C43" s="852"/>
      <c r="D43" s="852"/>
      <c r="E43" s="852"/>
      <c r="F43" s="852"/>
      <c r="H43" s="779"/>
      <c r="I43" s="779"/>
      <c r="J43" s="779"/>
      <c r="K43" s="779"/>
      <c r="L43" s="850"/>
      <c r="M43" s="471"/>
      <c r="N43" s="471"/>
      <c r="O43" s="471"/>
      <c r="P43" s="471"/>
      <c r="Q43" s="471"/>
      <c r="R43" s="471"/>
    </row>
    <row r="44" spans="1:18" x14ac:dyDescent="0.25">
      <c r="A44" s="1818" t="s">
        <v>95</v>
      </c>
      <c r="B44" s="1818"/>
      <c r="C44" s="779" t="str">
        <f>C7</f>
        <v>KINESCO Power and Utilities Private Limited</v>
      </c>
    </row>
    <row r="45" spans="1:18" x14ac:dyDescent="0.25">
      <c r="A45" s="1818" t="s">
        <v>97</v>
      </c>
      <c r="B45" s="1818"/>
      <c r="C45" s="1819" t="str">
        <f>C8</f>
        <v>Infopark and KINFRA Park, Kakkanad, KINFRA Hi Tech Park, Kalamassery, KIITP, Kanjikode and KINFRA Mega Food Park, Kanjikode, Palakkad</v>
      </c>
      <c r="D45" s="1819"/>
      <c r="E45" s="1819"/>
      <c r="F45" s="1819"/>
      <c r="G45" s="1819"/>
      <c r="H45" s="1819"/>
      <c r="I45" s="1819"/>
      <c r="J45" s="1819"/>
      <c r="K45" s="1819"/>
    </row>
    <row r="46" spans="1:18" ht="15.75" customHeight="1" x14ac:dyDescent="0.25">
      <c r="C46" s="1819"/>
      <c r="D46" s="1819"/>
      <c r="E46" s="1819"/>
      <c r="F46" s="1819"/>
      <c r="G46" s="1819"/>
      <c r="H46" s="1819"/>
      <c r="I46" s="1819"/>
      <c r="J46" s="1819"/>
      <c r="K46" s="1819"/>
      <c r="L46" s="779"/>
      <c r="M46" s="471"/>
      <c r="N46" s="471"/>
      <c r="O46" s="471"/>
      <c r="P46" s="471"/>
      <c r="Q46" s="471"/>
      <c r="R46" s="471"/>
    </row>
    <row r="47" spans="1:18" x14ac:dyDescent="0.25">
      <c r="A47" s="852"/>
      <c r="B47" s="852"/>
      <c r="C47" s="852"/>
      <c r="D47" s="852"/>
      <c r="E47" s="852"/>
      <c r="F47" s="852"/>
      <c r="H47" s="779"/>
      <c r="I47" s="779"/>
      <c r="J47" s="779"/>
      <c r="K47" s="779"/>
      <c r="L47" s="850"/>
      <c r="M47" s="471"/>
      <c r="N47" s="471"/>
      <c r="O47" s="471"/>
      <c r="P47" s="471"/>
      <c r="Q47" s="471"/>
      <c r="R47" s="471"/>
    </row>
    <row r="48" spans="1:18" x14ac:dyDescent="0.25">
      <c r="B48" s="926" t="s">
        <v>1195</v>
      </c>
      <c r="C48" s="822"/>
      <c r="H48" s="822"/>
      <c r="I48" s="779"/>
      <c r="J48" s="779"/>
      <c r="K48" s="779"/>
      <c r="L48" s="779"/>
      <c r="M48" s="471"/>
      <c r="N48" s="471"/>
      <c r="O48" s="471"/>
      <c r="P48" s="471"/>
      <c r="Q48" s="471"/>
      <c r="R48" s="471"/>
    </row>
    <row r="49" spans="1:18" ht="16.5" thickBot="1" x14ac:dyDescent="0.3">
      <c r="F49" s="852"/>
      <c r="L49" s="852" t="s">
        <v>408</v>
      </c>
    </row>
    <row r="50" spans="1:18" x14ac:dyDescent="0.25">
      <c r="A50" s="1812" t="s">
        <v>252</v>
      </c>
      <c r="B50" s="1823" t="s">
        <v>592</v>
      </c>
      <c r="C50" s="1823" t="s">
        <v>593</v>
      </c>
      <c r="D50" s="1823"/>
      <c r="E50" s="1823"/>
      <c r="F50" s="1823"/>
      <c r="G50" s="1823"/>
      <c r="H50" s="1738" t="s">
        <v>594</v>
      </c>
      <c r="I50" s="1738"/>
      <c r="J50" s="1738"/>
      <c r="K50" s="1738"/>
      <c r="L50" s="1815" t="s">
        <v>595</v>
      </c>
      <c r="N50" s="471"/>
      <c r="O50" s="471"/>
      <c r="P50" s="471"/>
      <c r="Q50" s="471"/>
      <c r="R50" s="471"/>
    </row>
    <row r="51" spans="1:18" x14ac:dyDescent="0.25">
      <c r="A51" s="1813"/>
      <c r="B51" s="1824"/>
      <c r="C51" s="1824" t="s">
        <v>596</v>
      </c>
      <c r="D51" s="1824" t="s">
        <v>597</v>
      </c>
      <c r="E51" s="1824" t="s">
        <v>598</v>
      </c>
      <c r="F51" s="1824" t="s">
        <v>599</v>
      </c>
      <c r="G51" s="1824" t="s">
        <v>600</v>
      </c>
      <c r="H51" s="1828" t="s">
        <v>601</v>
      </c>
      <c r="I51" s="1826" t="s">
        <v>573</v>
      </c>
      <c r="J51" s="1826" t="s">
        <v>602</v>
      </c>
      <c r="K51" s="1826" t="s">
        <v>603</v>
      </c>
      <c r="L51" s="1816"/>
      <c r="N51" s="471"/>
      <c r="O51" s="471"/>
      <c r="P51" s="471"/>
      <c r="Q51" s="471"/>
      <c r="R51" s="471"/>
    </row>
    <row r="52" spans="1:18" ht="16.5" thickBot="1" x14ac:dyDescent="0.3">
      <c r="A52" s="1814"/>
      <c r="B52" s="1825"/>
      <c r="C52" s="1825"/>
      <c r="D52" s="1825"/>
      <c r="E52" s="1825"/>
      <c r="F52" s="1825"/>
      <c r="G52" s="1825"/>
      <c r="H52" s="1829"/>
      <c r="I52" s="1827"/>
      <c r="J52" s="1827"/>
      <c r="K52" s="1827"/>
      <c r="L52" s="1817"/>
      <c r="M52" s="471"/>
      <c r="N52" s="471"/>
      <c r="O52" s="471"/>
      <c r="P52" s="471"/>
      <c r="Q52" s="471"/>
      <c r="R52" s="471"/>
    </row>
    <row r="53" spans="1:18" ht="16.5" thickBot="1" x14ac:dyDescent="0.3">
      <c r="A53" s="927">
        <v>1</v>
      </c>
      <c r="B53" s="928">
        <v>2</v>
      </c>
      <c r="C53" s="927">
        <v>3</v>
      </c>
      <c r="D53" s="928">
        <v>4</v>
      </c>
      <c r="E53" s="927">
        <v>5</v>
      </c>
      <c r="F53" s="928">
        <v>6</v>
      </c>
      <c r="G53" s="927">
        <v>7</v>
      </c>
      <c r="H53" s="927">
        <v>9</v>
      </c>
      <c r="I53" s="928">
        <v>10</v>
      </c>
      <c r="J53" s="927">
        <v>11</v>
      </c>
      <c r="K53" s="928">
        <v>12</v>
      </c>
      <c r="L53" s="927">
        <v>13</v>
      </c>
      <c r="M53" s="471"/>
      <c r="N53" s="471"/>
      <c r="O53" s="471"/>
      <c r="P53" s="471"/>
      <c r="Q53" s="471"/>
      <c r="R53" s="471"/>
    </row>
    <row r="54" spans="1:18" x14ac:dyDescent="0.25">
      <c r="A54" s="934"/>
      <c r="B54" s="935" t="s">
        <v>1264</v>
      </c>
      <c r="C54" s="936"/>
      <c r="D54" s="937"/>
      <c r="E54" s="936"/>
      <c r="F54" s="937"/>
      <c r="G54" s="936"/>
      <c r="H54" s="936"/>
      <c r="I54" s="936"/>
      <c r="J54" s="938"/>
      <c r="K54" s="936"/>
      <c r="L54" s="939"/>
      <c r="M54" s="471"/>
      <c r="N54" s="471"/>
      <c r="O54" s="471"/>
      <c r="P54" s="471"/>
      <c r="Q54" s="471"/>
      <c r="R54" s="471"/>
    </row>
    <row r="55" spans="1:18" ht="30.75" customHeight="1" x14ac:dyDescent="0.25">
      <c r="A55" s="867">
        <v>1</v>
      </c>
      <c r="B55" s="940" t="s">
        <v>1253</v>
      </c>
      <c r="C55" s="882"/>
      <c r="D55" s="941">
        <v>12.170590000000001</v>
      </c>
      <c r="E55" s="929"/>
      <c r="F55" s="941">
        <v>12.170590000000001</v>
      </c>
      <c r="G55" s="941">
        <f t="shared" ref="G55:G60" si="1">D55-F55</f>
        <v>0</v>
      </c>
      <c r="H55" s="941"/>
      <c r="I55" s="942"/>
      <c r="J55" s="882"/>
      <c r="K55" s="941"/>
      <c r="L55" s="931"/>
      <c r="N55" s="471"/>
      <c r="O55" s="471"/>
      <c r="P55" s="471"/>
      <c r="Q55" s="471"/>
      <c r="R55" s="471"/>
    </row>
    <row r="56" spans="1:18" x14ac:dyDescent="0.25">
      <c r="A56" s="867">
        <v>2</v>
      </c>
      <c r="B56" s="940" t="s">
        <v>1257</v>
      </c>
      <c r="C56" s="882"/>
      <c r="D56" s="941">
        <v>0.11328000000000001</v>
      </c>
      <c r="E56" s="929"/>
      <c r="F56" s="941">
        <v>0.11328000000000001</v>
      </c>
      <c r="G56" s="941">
        <f t="shared" si="1"/>
        <v>0</v>
      </c>
      <c r="H56" s="941"/>
      <c r="I56" s="942"/>
      <c r="J56" s="882"/>
      <c r="K56" s="941"/>
      <c r="L56" s="931"/>
      <c r="N56" s="471"/>
      <c r="O56" s="471"/>
      <c r="P56" s="471"/>
      <c r="Q56" s="471"/>
      <c r="R56" s="471"/>
    </row>
    <row r="57" spans="1:18" ht="21" customHeight="1" x14ac:dyDescent="0.25">
      <c r="A57" s="943">
        <v>3</v>
      </c>
      <c r="B57" s="940" t="s">
        <v>1256</v>
      </c>
      <c r="C57" s="882"/>
      <c r="D57" s="941">
        <v>1.0179800000000001</v>
      </c>
      <c r="E57" s="929"/>
      <c r="F57" s="941">
        <v>1.0179800000000001</v>
      </c>
      <c r="G57" s="941">
        <f t="shared" si="1"/>
        <v>0</v>
      </c>
      <c r="H57" s="941"/>
      <c r="I57" s="882"/>
      <c r="J57" s="882"/>
      <c r="K57" s="941"/>
      <c r="L57" s="931"/>
      <c r="N57" s="471"/>
      <c r="O57" s="471"/>
      <c r="P57" s="471"/>
      <c r="Q57" s="471"/>
      <c r="R57" s="471"/>
    </row>
    <row r="58" spans="1:18" ht="21" customHeight="1" x14ac:dyDescent="0.25">
      <c r="A58" s="943">
        <v>4</v>
      </c>
      <c r="B58" s="940" t="s">
        <v>1259</v>
      </c>
      <c r="C58" s="882"/>
      <c r="D58" s="941">
        <v>0.03</v>
      </c>
      <c r="E58" s="929"/>
      <c r="F58" s="941">
        <v>0.03</v>
      </c>
      <c r="G58" s="941">
        <f t="shared" si="1"/>
        <v>0</v>
      </c>
      <c r="H58" s="941"/>
      <c r="I58" s="882"/>
      <c r="J58" s="882"/>
      <c r="K58" s="941"/>
      <c r="L58" s="931"/>
      <c r="N58" s="471"/>
      <c r="O58" s="471"/>
      <c r="P58" s="471"/>
      <c r="Q58" s="471"/>
      <c r="R58" s="471"/>
    </row>
    <row r="59" spans="1:18" ht="21" customHeight="1" x14ac:dyDescent="0.25">
      <c r="A59" s="943">
        <v>5</v>
      </c>
      <c r="B59" s="940" t="s">
        <v>1260</v>
      </c>
      <c r="C59" s="882"/>
      <c r="D59" s="941">
        <v>1.5201199999999999</v>
      </c>
      <c r="E59" s="929"/>
      <c r="F59" s="941">
        <v>1.5201199999999999</v>
      </c>
      <c r="G59" s="941">
        <f t="shared" si="1"/>
        <v>0</v>
      </c>
      <c r="H59" s="941"/>
      <c r="I59" s="882"/>
      <c r="J59" s="882"/>
      <c r="K59" s="941"/>
      <c r="L59" s="931"/>
      <c r="N59" s="471"/>
      <c r="O59" s="471"/>
      <c r="P59" s="471"/>
      <c r="Q59" s="471"/>
      <c r="R59" s="471"/>
    </row>
    <row r="60" spans="1:18" ht="30" x14ac:dyDescent="0.25">
      <c r="A60" s="943">
        <v>6</v>
      </c>
      <c r="B60" s="940" t="s">
        <v>1268</v>
      </c>
      <c r="C60" s="882"/>
      <c r="D60" s="941">
        <v>1.85639</v>
      </c>
      <c r="E60" s="929"/>
      <c r="F60" s="941">
        <v>1.85639</v>
      </c>
      <c r="G60" s="941">
        <f t="shared" si="1"/>
        <v>0</v>
      </c>
      <c r="H60" s="941"/>
      <c r="I60" s="882"/>
      <c r="J60" s="882"/>
      <c r="K60" s="941"/>
      <c r="L60" s="931"/>
      <c r="N60" s="471"/>
      <c r="O60" s="471"/>
      <c r="P60" s="471"/>
      <c r="Q60" s="471"/>
      <c r="R60" s="471"/>
    </row>
    <row r="61" spans="1:18" x14ac:dyDescent="0.25">
      <c r="A61" s="943"/>
      <c r="B61" s="940"/>
      <c r="C61" s="882"/>
      <c r="D61" s="941"/>
      <c r="E61" s="929"/>
      <c r="F61" s="941"/>
      <c r="G61" s="941"/>
      <c r="H61" s="941"/>
      <c r="I61" s="882"/>
      <c r="J61" s="882"/>
      <c r="K61" s="941"/>
      <c r="L61" s="931"/>
      <c r="N61" s="471"/>
      <c r="O61" s="471"/>
      <c r="P61" s="471"/>
      <c r="Q61" s="471"/>
      <c r="R61" s="471"/>
    </row>
    <row r="62" spans="1:18" ht="21" customHeight="1" x14ac:dyDescent="0.25">
      <c r="A62" s="943"/>
      <c r="B62" s="949" t="s">
        <v>1267</v>
      </c>
      <c r="C62" s="882"/>
      <c r="D62" s="941"/>
      <c r="E62" s="929"/>
      <c r="F62" s="948"/>
      <c r="G62" s="941"/>
      <c r="H62" s="941"/>
      <c r="I62" s="882"/>
      <c r="J62" s="882"/>
      <c r="K62" s="941"/>
      <c r="L62" s="931"/>
      <c r="N62" s="471"/>
      <c r="O62" s="471"/>
      <c r="P62" s="471"/>
      <c r="Q62" s="471"/>
      <c r="R62" s="471"/>
    </row>
    <row r="63" spans="1:18" ht="36" customHeight="1" x14ac:dyDescent="0.25">
      <c r="A63" s="943">
        <v>1</v>
      </c>
      <c r="B63" s="940" t="s">
        <v>1266</v>
      </c>
      <c r="C63" s="882"/>
      <c r="D63" s="941">
        <v>0.47789999999999999</v>
      </c>
      <c r="E63" s="929"/>
      <c r="F63" s="941">
        <v>0.47789999999999999</v>
      </c>
      <c r="G63" s="941">
        <f>D63-F63</f>
        <v>0</v>
      </c>
      <c r="H63" s="941"/>
      <c r="I63" s="882"/>
      <c r="J63" s="882"/>
      <c r="K63" s="941"/>
      <c r="L63" s="931"/>
      <c r="N63" s="471"/>
      <c r="O63" s="471"/>
      <c r="P63" s="471"/>
      <c r="Q63" s="471"/>
      <c r="R63" s="471"/>
    </row>
    <row r="64" spans="1:18" ht="21" customHeight="1" x14ac:dyDescent="0.25">
      <c r="A64" s="943"/>
      <c r="B64" s="940"/>
      <c r="C64" s="882"/>
      <c r="D64" s="941"/>
      <c r="E64" s="929"/>
      <c r="F64" s="948"/>
      <c r="G64" s="941"/>
      <c r="H64" s="941"/>
      <c r="I64" s="882"/>
      <c r="J64" s="882"/>
      <c r="K64" s="941"/>
      <c r="L64" s="931"/>
      <c r="N64" s="471"/>
      <c r="O64" s="471"/>
      <c r="P64" s="471"/>
      <c r="Q64" s="471"/>
      <c r="R64" s="471"/>
    </row>
    <row r="65" spans="1:18" x14ac:dyDescent="0.25">
      <c r="A65" s="867"/>
      <c r="B65" s="949" t="s">
        <v>1137</v>
      </c>
      <c r="C65" s="882"/>
      <c r="D65" s="941"/>
      <c r="E65" s="929"/>
      <c r="F65" s="948"/>
      <c r="G65" s="941"/>
      <c r="H65" s="941"/>
      <c r="I65" s="942"/>
      <c r="J65" s="882"/>
      <c r="K65" s="941"/>
      <c r="L65" s="931"/>
      <c r="N65" s="471"/>
      <c r="O65" s="471"/>
      <c r="P65" s="471"/>
      <c r="Q65" s="471"/>
      <c r="R65" s="471"/>
    </row>
    <row r="66" spans="1:18" ht="21" customHeight="1" x14ac:dyDescent="0.25">
      <c r="A66" s="943">
        <v>1</v>
      </c>
      <c r="B66" s="940" t="s">
        <v>1258</v>
      </c>
      <c r="C66" s="882"/>
      <c r="D66" s="941">
        <v>1.4E-2</v>
      </c>
      <c r="E66" s="929"/>
      <c r="F66" s="941">
        <v>1.4E-2</v>
      </c>
      <c r="G66" s="941">
        <f>D66-F66</f>
        <v>0</v>
      </c>
      <c r="H66" s="941"/>
      <c r="I66" s="882"/>
      <c r="J66" s="882"/>
      <c r="K66" s="941"/>
      <c r="L66" s="931"/>
      <c r="N66" s="471"/>
      <c r="O66" s="471"/>
      <c r="P66" s="471"/>
      <c r="Q66" s="471"/>
      <c r="R66" s="471"/>
    </row>
    <row r="67" spans="1:18" x14ac:dyDescent="0.25">
      <c r="A67" s="867"/>
      <c r="B67" s="949"/>
      <c r="C67" s="882"/>
      <c r="D67" s="941"/>
      <c r="E67" s="929"/>
      <c r="F67" s="948"/>
      <c r="G67" s="941"/>
      <c r="H67" s="941"/>
      <c r="I67" s="942"/>
      <c r="J67" s="882"/>
      <c r="K67" s="941"/>
      <c r="L67" s="931"/>
      <c r="N67" s="471"/>
      <c r="O67" s="471"/>
      <c r="P67" s="471"/>
      <c r="Q67" s="471"/>
      <c r="R67" s="471"/>
    </row>
    <row r="68" spans="1:18" x14ac:dyDescent="0.25">
      <c r="A68" s="867"/>
      <c r="B68" s="949" t="s">
        <v>1254</v>
      </c>
      <c r="C68" s="882"/>
      <c r="D68" s="941"/>
      <c r="E68" s="929"/>
      <c r="F68" s="948"/>
      <c r="G68" s="941"/>
      <c r="H68" s="941"/>
      <c r="I68" s="942"/>
      <c r="J68" s="882"/>
      <c r="K68" s="941"/>
      <c r="L68" s="931"/>
      <c r="N68" s="471"/>
      <c r="O68" s="471"/>
      <c r="P68" s="471"/>
      <c r="Q68" s="471"/>
      <c r="R68" s="471"/>
    </row>
    <row r="69" spans="1:18" x14ac:dyDescent="0.25">
      <c r="A69" s="867">
        <v>1</v>
      </c>
      <c r="B69" s="940" t="s">
        <v>1255</v>
      </c>
      <c r="C69" s="882"/>
      <c r="D69" s="941">
        <v>0.53690000000000004</v>
      </c>
      <c r="E69" s="929"/>
      <c r="F69" s="941">
        <v>0.53690000000000004</v>
      </c>
      <c r="G69" s="941">
        <f>D69-F69</f>
        <v>0</v>
      </c>
      <c r="H69" s="941"/>
      <c r="I69" s="942"/>
      <c r="J69" s="882"/>
      <c r="K69" s="941"/>
      <c r="L69" s="931"/>
      <c r="N69" s="471"/>
      <c r="O69" s="471"/>
      <c r="P69" s="471"/>
      <c r="Q69" s="471"/>
      <c r="R69" s="471"/>
    </row>
    <row r="70" spans="1:18" x14ac:dyDescent="0.25">
      <c r="A70" s="867">
        <v>2</v>
      </c>
      <c r="B70" s="940" t="s">
        <v>1261</v>
      </c>
      <c r="C70" s="882"/>
      <c r="D70" s="941">
        <v>5.3100000000000001E-2</v>
      </c>
      <c r="E70" s="929"/>
      <c r="F70" s="941">
        <v>5.3100000000000001E-2</v>
      </c>
      <c r="G70" s="941">
        <f>D70-F70</f>
        <v>0</v>
      </c>
      <c r="H70" s="941"/>
      <c r="I70" s="942"/>
      <c r="J70" s="882"/>
      <c r="K70" s="941"/>
      <c r="L70" s="931"/>
      <c r="N70" s="471"/>
      <c r="O70" s="471"/>
      <c r="P70" s="471"/>
      <c r="Q70" s="471"/>
      <c r="R70" s="471"/>
    </row>
    <row r="71" spans="1:18" x14ac:dyDescent="0.25">
      <c r="A71" s="867">
        <v>3</v>
      </c>
      <c r="B71" s="940" t="s">
        <v>1262</v>
      </c>
      <c r="C71" s="882"/>
      <c r="D71" s="941">
        <v>0.58916999999999997</v>
      </c>
      <c r="E71" s="929"/>
      <c r="F71" s="941">
        <v>0.58916999999999997</v>
      </c>
      <c r="G71" s="941">
        <f>D71-F71</f>
        <v>0</v>
      </c>
      <c r="H71" s="941"/>
      <c r="I71" s="942"/>
      <c r="J71" s="882"/>
      <c r="K71" s="941"/>
      <c r="L71" s="931"/>
      <c r="N71" s="471"/>
      <c r="O71" s="471"/>
      <c r="P71" s="471"/>
      <c r="Q71" s="471"/>
      <c r="R71" s="471"/>
    </row>
    <row r="72" spans="1:18" x14ac:dyDescent="0.25">
      <c r="A72" s="867">
        <v>4</v>
      </c>
      <c r="B72" s="940" t="s">
        <v>1263</v>
      </c>
      <c r="C72" s="882"/>
      <c r="D72" s="941">
        <v>8.6809999999999998E-2</v>
      </c>
      <c r="E72" s="929"/>
      <c r="F72" s="941">
        <v>8.6809999999999998E-2</v>
      </c>
      <c r="G72" s="941">
        <f>D72-F72</f>
        <v>0</v>
      </c>
      <c r="H72" s="941"/>
      <c r="I72" s="942"/>
      <c r="J72" s="882"/>
      <c r="K72" s="941"/>
      <c r="L72" s="931"/>
      <c r="N72" s="471"/>
      <c r="O72" s="471"/>
      <c r="P72" s="471"/>
      <c r="Q72" s="471"/>
      <c r="R72" s="471"/>
    </row>
    <row r="73" spans="1:18" x14ac:dyDescent="0.25">
      <c r="A73" s="867"/>
      <c r="B73" s="940"/>
      <c r="C73" s="882"/>
      <c r="D73" s="941"/>
      <c r="E73" s="929"/>
      <c r="F73" s="948"/>
      <c r="G73" s="941"/>
      <c r="H73" s="941"/>
      <c r="I73" s="942"/>
      <c r="J73" s="882"/>
      <c r="K73" s="941"/>
      <c r="L73" s="931"/>
      <c r="N73" s="471"/>
      <c r="O73" s="471"/>
      <c r="P73" s="471"/>
      <c r="Q73" s="471"/>
      <c r="R73" s="471"/>
    </row>
    <row r="74" spans="1:18" ht="21" customHeight="1" x14ac:dyDescent="0.25">
      <c r="A74" s="867"/>
      <c r="B74" s="932" t="s">
        <v>604</v>
      </c>
      <c r="C74" s="882"/>
      <c r="D74" s="834"/>
      <c r="E74" s="834"/>
      <c r="F74" s="950"/>
      <c r="G74" s="941"/>
      <c r="H74" s="941"/>
      <c r="I74" s="882"/>
      <c r="J74" s="882"/>
      <c r="K74" s="941"/>
      <c r="L74" s="931"/>
      <c r="N74" s="471"/>
      <c r="O74" s="471"/>
      <c r="P74" s="471"/>
      <c r="Q74" s="471"/>
      <c r="R74" s="471"/>
    </row>
    <row r="75" spans="1:18" ht="21" customHeight="1" x14ac:dyDescent="0.25">
      <c r="A75" s="943">
        <v>1</v>
      </c>
      <c r="B75" s="940" t="s">
        <v>610</v>
      </c>
      <c r="C75" s="941">
        <f>K29</f>
        <v>37.515070000000001</v>
      </c>
      <c r="D75" s="948">
        <v>35.68468</v>
      </c>
      <c r="E75" s="929"/>
      <c r="F75" s="948">
        <v>35.68468</v>
      </c>
      <c r="G75" s="941">
        <f>D75-F75</f>
        <v>0</v>
      </c>
      <c r="H75" s="948">
        <f>D75-F75</f>
        <v>0</v>
      </c>
      <c r="I75" s="948"/>
      <c r="J75" s="948"/>
      <c r="K75" s="948"/>
      <c r="L75" s="931"/>
      <c r="N75" s="471"/>
      <c r="O75" s="471"/>
      <c r="P75" s="471"/>
      <c r="Q75" s="471"/>
      <c r="R75" s="471"/>
    </row>
    <row r="76" spans="1:18" ht="21" customHeight="1" x14ac:dyDescent="0.25">
      <c r="A76" s="943">
        <v>2</v>
      </c>
      <c r="B76" s="940" t="s">
        <v>1265</v>
      </c>
      <c r="C76" s="941">
        <f>K30</f>
        <v>12.606200000000001</v>
      </c>
      <c r="D76" s="930">
        <v>15.72409</v>
      </c>
      <c r="E76" s="929"/>
      <c r="F76" s="930">
        <v>15.72409</v>
      </c>
      <c r="G76" s="941">
        <f>D76-F76</f>
        <v>0</v>
      </c>
      <c r="H76" s="948">
        <f>D76-F76</f>
        <v>0</v>
      </c>
      <c r="I76" s="948"/>
      <c r="J76" s="948"/>
      <c r="K76" s="948"/>
      <c r="L76" s="931"/>
      <c r="N76" s="471"/>
      <c r="O76" s="471"/>
      <c r="P76" s="471"/>
      <c r="Q76" s="471"/>
      <c r="R76" s="471"/>
    </row>
    <row r="77" spans="1:18" ht="21" customHeight="1" x14ac:dyDescent="0.25">
      <c r="A77" s="943">
        <v>3</v>
      </c>
      <c r="B77" s="944"/>
      <c r="C77" s="882"/>
      <c r="D77" s="930"/>
      <c r="E77" s="929"/>
      <c r="F77" s="951"/>
      <c r="G77" s="941"/>
      <c r="H77" s="948">
        <f>D77-F77</f>
        <v>0</v>
      </c>
      <c r="I77" s="948"/>
      <c r="J77" s="948"/>
      <c r="K77" s="948"/>
      <c r="L77" s="931"/>
      <c r="N77" s="471"/>
      <c r="O77" s="471"/>
      <c r="P77" s="471"/>
      <c r="Q77" s="471"/>
      <c r="R77" s="471"/>
    </row>
    <row r="78" spans="1:18" ht="21" customHeight="1" thickBot="1" x14ac:dyDescent="0.3">
      <c r="A78" s="952"/>
      <c r="B78" s="1249" t="s">
        <v>314</v>
      </c>
      <c r="C78" s="1532">
        <f>SUM(C75:C77)</f>
        <v>50.121270000000003</v>
      </c>
      <c r="D78" s="1250">
        <f>SUM(D55:D77)</f>
        <v>69.875010000000003</v>
      </c>
      <c r="E78" s="947"/>
      <c r="F78" s="1250">
        <f t="shared" ref="F78:K78" si="2">SUM(F55:F77)</f>
        <v>69.875010000000003</v>
      </c>
      <c r="G78" s="1250">
        <f t="shared" si="2"/>
        <v>0</v>
      </c>
      <c r="H78" s="1250">
        <f t="shared" si="2"/>
        <v>0</v>
      </c>
      <c r="I78" s="1250">
        <f t="shared" si="2"/>
        <v>0</v>
      </c>
      <c r="J78" s="1250">
        <f t="shared" si="2"/>
        <v>0</v>
      </c>
      <c r="K78" s="1250">
        <f t="shared" si="2"/>
        <v>0</v>
      </c>
      <c r="L78" s="933"/>
      <c r="N78" s="471"/>
      <c r="O78" s="471"/>
      <c r="P78" s="471"/>
      <c r="Q78" s="471"/>
      <c r="R78" s="471"/>
    </row>
    <row r="80" spans="1:18" x14ac:dyDescent="0.25">
      <c r="A80" s="852"/>
      <c r="B80" s="953" t="str">
        <f>'D1.1_2019-20_OK'!B39</f>
        <v xml:space="preserve">For KINESCO Power and Utilities Private Limited </v>
      </c>
      <c r="C80" s="852"/>
      <c r="D80" s="852"/>
      <c r="E80" s="852"/>
      <c r="F80" s="852"/>
      <c r="H80" s="779"/>
      <c r="I80" s="779"/>
      <c r="J80" s="779"/>
      <c r="K80" s="779"/>
      <c r="L80" s="850" t="str">
        <f>'D1.1_2019-20_OK'!H39</f>
        <v>As Per our report of even date attached</v>
      </c>
      <c r="M80" s="471"/>
      <c r="N80" s="471"/>
      <c r="O80" s="471"/>
      <c r="P80" s="471"/>
      <c r="Q80" s="471"/>
      <c r="R80" s="471"/>
    </row>
    <row r="81" spans="1:18" x14ac:dyDescent="0.25">
      <c r="A81" s="852"/>
      <c r="B81" s="953"/>
      <c r="C81" s="852"/>
      <c r="D81" s="1551"/>
      <c r="E81" s="852"/>
      <c r="F81" s="852"/>
      <c r="H81" s="1533" t="e">
        <f>#REF!+H78-I78</f>
        <v>#REF!</v>
      </c>
      <c r="I81" s="779"/>
      <c r="J81" s="779"/>
      <c r="K81" s="779"/>
      <c r="L81" s="850" t="str">
        <f>'D1.1_2019-20_OK'!H40</f>
        <v xml:space="preserve">For J R S &amp; CO. </v>
      </c>
      <c r="M81" s="471"/>
      <c r="N81" s="471"/>
      <c r="O81" s="471"/>
      <c r="P81" s="471"/>
      <c r="Q81" s="471"/>
      <c r="R81" s="471"/>
    </row>
    <row r="82" spans="1:18" x14ac:dyDescent="0.25">
      <c r="A82" s="852"/>
      <c r="B82" s="953"/>
      <c r="C82" s="852"/>
      <c r="D82" s="852"/>
      <c r="E82" s="852"/>
      <c r="F82" s="852"/>
      <c r="H82" s="779"/>
      <c r="I82" s="779"/>
      <c r="J82" s="779"/>
      <c r="K82" s="779"/>
      <c r="L82" s="850" t="str">
        <f>'D1.1_2019-20_OK'!H41</f>
        <v>CHARTERED ACCOUNTANTS</v>
      </c>
      <c r="M82" s="471"/>
      <c r="N82" s="471"/>
      <c r="O82" s="471"/>
      <c r="P82" s="471"/>
      <c r="Q82" s="471"/>
      <c r="R82" s="471"/>
    </row>
    <row r="83" spans="1:18" x14ac:dyDescent="0.25">
      <c r="A83" s="852"/>
      <c r="B83" s="953"/>
      <c r="C83" s="852"/>
      <c r="D83" s="852"/>
      <c r="E83" s="852"/>
      <c r="F83" s="852"/>
      <c r="H83" s="779"/>
      <c r="I83" s="779"/>
      <c r="J83" s="779"/>
      <c r="K83" s="779"/>
      <c r="L83" s="850" t="str">
        <f>'D1.1_2019-20_OK'!H42</f>
        <v>FIRM REGN NO:008085S</v>
      </c>
      <c r="M83" s="471"/>
      <c r="N83" s="471"/>
      <c r="O83" s="471"/>
      <c r="P83" s="471"/>
      <c r="Q83" s="471"/>
      <c r="R83" s="471"/>
    </row>
    <row r="84" spans="1:18" x14ac:dyDescent="0.25">
      <c r="A84" s="852"/>
      <c r="B84" s="953"/>
      <c r="C84" s="852"/>
      <c r="D84" s="852"/>
      <c r="E84" s="852"/>
      <c r="F84" s="852"/>
      <c r="H84" s="779"/>
      <c r="I84" s="779"/>
      <c r="J84" s="779"/>
      <c r="K84" s="779"/>
      <c r="L84" s="850"/>
      <c r="M84" s="471"/>
      <c r="N84" s="471"/>
      <c r="O84" s="471"/>
      <c r="P84" s="471"/>
      <c r="Q84" s="471"/>
      <c r="R84" s="471"/>
    </row>
    <row r="85" spans="1:18" x14ac:dyDescent="0.25">
      <c r="A85" s="852"/>
      <c r="B85" s="953" t="str">
        <f>'D1.1_2019-20_OK'!B44</f>
        <v>T M AJITHKUMAR</v>
      </c>
      <c r="C85" s="852"/>
      <c r="D85" s="852"/>
      <c r="E85" s="852"/>
      <c r="F85" s="852"/>
      <c r="H85" s="779"/>
      <c r="I85" s="779"/>
      <c r="J85" s="779"/>
      <c r="K85" s="779"/>
      <c r="L85" s="850"/>
      <c r="M85" s="471"/>
      <c r="N85" s="471"/>
      <c r="O85" s="471"/>
      <c r="P85" s="471"/>
      <c r="Q85" s="471"/>
      <c r="R85" s="471"/>
    </row>
    <row r="86" spans="1:18" x14ac:dyDescent="0.25">
      <c r="A86" s="852"/>
      <c r="B86" s="953" t="str">
        <f>'D1.1_2019-20_OK'!B45</f>
        <v>CHIEF EXECUTIVE OFFICER</v>
      </c>
      <c r="C86" s="852"/>
      <c r="D86" s="852"/>
      <c r="E86" s="852"/>
      <c r="F86" s="852"/>
      <c r="H86" s="779"/>
      <c r="I86" s="779"/>
      <c r="J86" s="779"/>
      <c r="K86" s="779"/>
      <c r="L86" s="850" t="str">
        <f>'D1.1_2019-20_OK'!H45</f>
        <v>RAJESH RAMACHANDRAN</v>
      </c>
      <c r="M86" s="471"/>
      <c r="N86" s="471"/>
      <c r="O86" s="471"/>
      <c r="P86" s="471"/>
      <c r="Q86" s="471"/>
      <c r="R86" s="471"/>
    </row>
    <row r="87" spans="1:18" x14ac:dyDescent="0.25">
      <c r="A87" s="852"/>
      <c r="B87" s="953"/>
      <c r="C87" s="852"/>
      <c r="D87" s="852"/>
      <c r="E87" s="852"/>
      <c r="F87" s="852"/>
      <c r="H87" s="779"/>
      <c r="I87" s="779"/>
      <c r="J87" s="779"/>
      <c r="K87" s="779"/>
      <c r="L87" s="850" t="str">
        <f>'D1.1_2019-20_OK'!H46</f>
        <v>PARTNER</v>
      </c>
      <c r="M87" s="471"/>
      <c r="N87" s="471"/>
      <c r="O87" s="471"/>
      <c r="P87" s="471"/>
      <c r="Q87" s="471"/>
      <c r="R87" s="471"/>
    </row>
    <row r="88" spans="1:18" x14ac:dyDescent="0.25">
      <c r="A88" s="852"/>
      <c r="B88" s="953" t="str">
        <f>'D1.1_2019-20_OK'!B47</f>
        <v>PLACE : KAKKANAD</v>
      </c>
      <c r="C88" s="852"/>
      <c r="D88" s="852"/>
      <c r="E88" s="852"/>
      <c r="F88" s="852"/>
      <c r="H88" s="779"/>
      <c r="I88" s="779"/>
      <c r="J88" s="779"/>
      <c r="K88" s="779"/>
      <c r="L88" s="850" t="str">
        <f>'D1.1_2019-20_OK'!H47</f>
        <v>M.NO. 206211</v>
      </c>
      <c r="M88" s="471"/>
      <c r="N88" s="471"/>
      <c r="O88" s="471"/>
      <c r="P88" s="471"/>
      <c r="Q88" s="471"/>
      <c r="R88" s="471"/>
    </row>
    <row r="89" spans="1:18" x14ac:dyDescent="0.25">
      <c r="A89" s="852"/>
      <c r="B89" s="953" t="str">
        <f>'D1.1_2019-20_OK'!B48</f>
        <v>DATE   : 10.08.2021</v>
      </c>
      <c r="C89" s="852"/>
      <c r="D89" s="852"/>
      <c r="E89" s="852"/>
      <c r="F89" s="852"/>
      <c r="H89" s="779"/>
      <c r="I89" s="779"/>
      <c r="J89" s="779"/>
      <c r="K89" s="779"/>
      <c r="L89" s="850" t="str">
        <f>'D1.1_2019-20_OK'!H48</f>
        <v>UDIN - 21206211AAAAEX8318</v>
      </c>
      <c r="M89" s="471"/>
      <c r="N89" s="471"/>
      <c r="O89" s="471"/>
      <c r="P89" s="471"/>
      <c r="Q89" s="471"/>
      <c r="R89" s="471"/>
    </row>
  </sheetData>
  <mergeCells count="36">
    <mergeCell ref="L50:L52"/>
    <mergeCell ref="C51:C52"/>
    <mergeCell ref="D51:D52"/>
    <mergeCell ref="E51:E52"/>
    <mergeCell ref="F51:F52"/>
    <mergeCell ref="G51:G52"/>
    <mergeCell ref="H51:H52"/>
    <mergeCell ref="I51:I52"/>
    <mergeCell ref="J51:J52"/>
    <mergeCell ref="K51:K52"/>
    <mergeCell ref="A44:B44"/>
    <mergeCell ref="A45:B45"/>
    <mergeCell ref="C45:K46"/>
    <mergeCell ref="A50:A52"/>
    <mergeCell ref="B50:B52"/>
    <mergeCell ref="C50:G50"/>
    <mergeCell ref="H50:K50"/>
    <mergeCell ref="B2:K2"/>
    <mergeCell ref="B4:K4"/>
    <mergeCell ref="B13:B15"/>
    <mergeCell ref="C13:G13"/>
    <mergeCell ref="H13:K13"/>
    <mergeCell ref="C14:C15"/>
    <mergeCell ref="D14:D15"/>
    <mergeCell ref="E14:E15"/>
    <mergeCell ref="K14:K15"/>
    <mergeCell ref="F14:F15"/>
    <mergeCell ref="G14:G15"/>
    <mergeCell ref="H14:H15"/>
    <mergeCell ref="I14:I15"/>
    <mergeCell ref="J14:J15"/>
    <mergeCell ref="A13:A15"/>
    <mergeCell ref="L13:L15"/>
    <mergeCell ref="A7:B7"/>
    <mergeCell ref="A8:B8"/>
    <mergeCell ref="C8:K9"/>
  </mergeCells>
  <printOptions horizontalCentered="1"/>
  <pageMargins left="0" right="0" top="0.39370078740157483" bottom="0.39370078740157483" header="0.27559055118110237" footer="0.23622047244094491"/>
  <pageSetup paperSize="9" scale="60" fitToHeight="2" pageOrder="overThenDown" orientation="landscape" r:id="rId1"/>
  <headerFooter alignWithMargins="0"/>
  <rowBreaks count="1" manualBreakCount="1">
    <brk id="42" max="1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G161"/>
  <sheetViews>
    <sheetView view="pageBreakPreview" topLeftCell="A34" zoomScale="85" zoomScaleNormal="100" zoomScaleSheetLayoutView="85" workbookViewId="0">
      <selection activeCell="D41" sqref="D41"/>
    </sheetView>
  </sheetViews>
  <sheetFormatPr defaultColWidth="8" defaultRowHeight="18.75" x14ac:dyDescent="0.3"/>
  <cols>
    <col min="1" max="1" width="5.85546875" style="973" customWidth="1"/>
    <col min="2" max="2" width="39.7109375" style="973" customWidth="1"/>
    <col min="3" max="3" width="27" style="973" customWidth="1"/>
    <col min="4" max="4" width="26.28515625" style="973" customWidth="1"/>
    <col min="5" max="5" width="20" style="973" customWidth="1"/>
    <col min="6" max="8" width="8" style="544"/>
    <col min="9" max="9" width="7.42578125" style="544" customWidth="1"/>
    <col min="10" max="16384" width="8" style="544"/>
  </cols>
  <sheetData>
    <row r="1" spans="1:7" ht="18" customHeight="1" thickBot="1" x14ac:dyDescent="0.3">
      <c r="A1" s="195"/>
      <c r="B1" s="1836" t="s">
        <v>611</v>
      </c>
      <c r="C1" s="1837"/>
      <c r="D1" s="1838"/>
      <c r="E1" s="954"/>
      <c r="F1" s="545"/>
    </row>
    <row r="2" spans="1:7" thickBot="1" x14ac:dyDescent="0.3">
      <c r="A2" s="955"/>
      <c r="B2" s="195"/>
      <c r="C2" s="195"/>
      <c r="D2" s="195"/>
      <c r="E2" s="195"/>
    </row>
    <row r="3" spans="1:7" ht="19.5" thickBot="1" x14ac:dyDescent="0.35">
      <c r="A3" s="195"/>
      <c r="B3" s="1592" t="s">
        <v>612</v>
      </c>
      <c r="C3" s="1593"/>
      <c r="D3" s="1594"/>
      <c r="E3" s="954"/>
    </row>
    <row r="4" spans="1:7" x14ac:dyDescent="0.3">
      <c r="A4" s="195"/>
      <c r="B4" s="956"/>
      <c r="C4" s="956"/>
      <c r="D4" s="956"/>
      <c r="E4" s="954"/>
    </row>
    <row r="5" spans="1:7" ht="18" x14ac:dyDescent="0.25">
      <c r="A5" s="195"/>
      <c r="B5" s="977" t="s">
        <v>95</v>
      </c>
      <c r="C5" s="195" t="str">
        <f>Index!C4</f>
        <v>KINESCO Power and Utilities Private Limited</v>
      </c>
      <c r="D5" s="195"/>
      <c r="E5" s="195"/>
    </row>
    <row r="6" spans="1:7" ht="31.5" customHeight="1" x14ac:dyDescent="0.25">
      <c r="A6" s="195"/>
      <c r="B6" s="977" t="s">
        <v>97</v>
      </c>
      <c r="C6" s="1839" t="str">
        <f>Index!C5</f>
        <v>Infopark and KINFRA Park, Kakkanad, KINFRA Hi Tech Park, Kalamassery, KIITP, Kanjikode and KINFRA Mega Food Park, Kanjikode, Palakkad</v>
      </c>
      <c r="D6" s="1839"/>
      <c r="E6" s="1839"/>
    </row>
    <row r="7" spans="1:7" ht="25.5" customHeight="1" x14ac:dyDescent="0.25">
      <c r="A7" s="195"/>
      <c r="B7" s="195"/>
      <c r="C7" s="1839"/>
      <c r="D7" s="1839"/>
      <c r="E7" s="1839"/>
    </row>
    <row r="8" spans="1:7" ht="18" x14ac:dyDescent="0.25">
      <c r="A8" s="195"/>
      <c r="B8" s="195"/>
      <c r="C8" s="195"/>
      <c r="D8" s="195"/>
      <c r="E8" s="195"/>
    </row>
    <row r="9" spans="1:7" thickBot="1" x14ac:dyDescent="0.3">
      <c r="A9" s="195"/>
      <c r="B9" s="926" t="s">
        <v>620</v>
      </c>
      <c r="C9" s="196"/>
      <c r="D9" s="195"/>
      <c r="E9" s="195" t="s">
        <v>621</v>
      </c>
    </row>
    <row r="10" spans="1:7" ht="34.5" customHeight="1" x14ac:dyDescent="0.25">
      <c r="A10" s="1830" t="s">
        <v>2</v>
      </c>
      <c r="B10" s="1832" t="s">
        <v>613</v>
      </c>
      <c r="C10" s="1832" t="s">
        <v>614</v>
      </c>
      <c r="D10" s="1832" t="s">
        <v>615</v>
      </c>
      <c r="E10" s="1834" t="s">
        <v>616</v>
      </c>
      <c r="F10" s="546"/>
      <c r="G10" s="546"/>
    </row>
    <row r="11" spans="1:7" ht="21" customHeight="1" x14ac:dyDescent="0.25">
      <c r="A11" s="1831"/>
      <c r="B11" s="1833"/>
      <c r="C11" s="1833"/>
      <c r="D11" s="1833"/>
      <c r="E11" s="1835"/>
      <c r="F11" s="546"/>
      <c r="G11" s="546"/>
    </row>
    <row r="12" spans="1:7" ht="21.75" customHeight="1" x14ac:dyDescent="0.25">
      <c r="A12" s="957">
        <v>1</v>
      </c>
      <c r="B12" s="958">
        <v>2</v>
      </c>
      <c r="C12" s="959">
        <v>3</v>
      </c>
      <c r="D12" s="960">
        <v>4</v>
      </c>
      <c r="E12" s="961">
        <v>5</v>
      </c>
    </row>
    <row r="13" spans="1:7" ht="27.75" customHeight="1" x14ac:dyDescent="0.25">
      <c r="A13" s="962">
        <v>1</v>
      </c>
      <c r="B13" s="963" t="s">
        <v>1147</v>
      </c>
      <c r="C13" s="964" t="s">
        <v>1148</v>
      </c>
      <c r="D13" s="965">
        <f>'D3.5 _ 2019-20_OK'!E17</f>
        <v>1.1399999999999999</v>
      </c>
      <c r="E13" s="972" t="s">
        <v>1151</v>
      </c>
    </row>
    <row r="14" spans="1:7" ht="27.75" customHeight="1" x14ac:dyDescent="0.25">
      <c r="A14" s="962">
        <v>2</v>
      </c>
      <c r="B14" s="963" t="s">
        <v>1143</v>
      </c>
      <c r="C14" s="964" t="s">
        <v>617</v>
      </c>
      <c r="D14" s="965">
        <f>'D3.5 _ 2019-20_OK'!E18</f>
        <v>1.27</v>
      </c>
      <c r="E14" s="972" t="s">
        <v>1154</v>
      </c>
    </row>
    <row r="15" spans="1:7" ht="30" x14ac:dyDescent="0.25">
      <c r="A15" s="962">
        <v>3</v>
      </c>
      <c r="B15" s="963" t="s">
        <v>1144</v>
      </c>
      <c r="C15" s="964" t="s">
        <v>618</v>
      </c>
      <c r="D15" s="965">
        <f>'D3.5 _ 2019-20_OK'!E19</f>
        <v>57.54</v>
      </c>
      <c r="E15" s="972" t="s">
        <v>1153</v>
      </c>
    </row>
    <row r="16" spans="1:7" ht="27.75" customHeight="1" x14ac:dyDescent="0.25">
      <c r="A16" s="962">
        <v>4</v>
      </c>
      <c r="B16" s="963" t="s">
        <v>1149</v>
      </c>
      <c r="C16" s="964" t="s">
        <v>619</v>
      </c>
      <c r="D16" s="967">
        <f>'D3.5 _ 2019-20_OK'!E23</f>
        <v>0.16</v>
      </c>
      <c r="E16" s="972" t="s">
        <v>1155</v>
      </c>
    </row>
    <row r="17" spans="1:7" ht="27.75" customHeight="1" x14ac:dyDescent="0.25">
      <c r="A17" s="962">
        <v>5</v>
      </c>
      <c r="B17" s="963" t="s">
        <v>1134</v>
      </c>
      <c r="C17" s="964" t="s">
        <v>1150</v>
      </c>
      <c r="D17" s="967">
        <f>'D3.5 _ 2019-20_OK'!E24</f>
        <v>23.25</v>
      </c>
      <c r="E17" s="972" t="s">
        <v>1152</v>
      </c>
    </row>
    <row r="18" spans="1:7" ht="30" x14ac:dyDescent="0.25">
      <c r="A18" s="962">
        <v>6</v>
      </c>
      <c r="B18" s="963" t="s">
        <v>1145</v>
      </c>
      <c r="C18" s="968" t="s">
        <v>1146</v>
      </c>
      <c r="D18" s="965">
        <f>'D3.5 _ 2019-20_OK'!E33</f>
        <v>0.05</v>
      </c>
      <c r="E18" s="972" t="s">
        <v>1156</v>
      </c>
    </row>
    <row r="19" spans="1:7" ht="25.5" customHeight="1" x14ac:dyDescent="0.25">
      <c r="A19" s="969"/>
      <c r="B19" s="970" t="s">
        <v>314</v>
      </c>
      <c r="C19" s="969"/>
      <c r="D19" s="971">
        <f>SUM(D13:D18)</f>
        <v>83.41</v>
      </c>
      <c r="E19" s="969"/>
    </row>
    <row r="20" spans="1:7" ht="25.5" customHeight="1" x14ac:dyDescent="0.25">
      <c r="A20" s="196"/>
      <c r="B20" s="1433"/>
      <c r="C20" s="196"/>
      <c r="D20" s="1434"/>
      <c r="E20" s="196"/>
    </row>
    <row r="21" spans="1:7" thickBot="1" x14ac:dyDescent="0.3">
      <c r="A21" s="195"/>
      <c r="B21" s="926" t="s">
        <v>1180</v>
      </c>
      <c r="C21" s="196"/>
      <c r="D21" s="195"/>
      <c r="E21" s="195" t="s">
        <v>621</v>
      </c>
    </row>
    <row r="22" spans="1:7" ht="34.5" customHeight="1" x14ac:dyDescent="0.25">
      <c r="A22" s="1830" t="s">
        <v>2</v>
      </c>
      <c r="B22" s="1832" t="s">
        <v>613</v>
      </c>
      <c r="C22" s="1832" t="s">
        <v>614</v>
      </c>
      <c r="D22" s="1832" t="s">
        <v>615</v>
      </c>
      <c r="E22" s="1834" t="s">
        <v>616</v>
      </c>
      <c r="F22" s="546"/>
      <c r="G22" s="546"/>
    </row>
    <row r="23" spans="1:7" ht="21" customHeight="1" x14ac:dyDescent="0.25">
      <c r="A23" s="1831"/>
      <c r="B23" s="1833"/>
      <c r="C23" s="1833"/>
      <c r="D23" s="1833"/>
      <c r="E23" s="1835"/>
      <c r="F23" s="546"/>
      <c r="G23" s="546"/>
    </row>
    <row r="24" spans="1:7" ht="21.75" customHeight="1" x14ac:dyDescent="0.25">
      <c r="A24" s="957">
        <v>1</v>
      </c>
      <c r="B24" s="958">
        <v>2</v>
      </c>
      <c r="C24" s="959">
        <v>3</v>
      </c>
      <c r="D24" s="1428">
        <v>4</v>
      </c>
      <c r="E24" s="1429">
        <v>5</v>
      </c>
    </row>
    <row r="25" spans="1:7" ht="27.75" customHeight="1" x14ac:dyDescent="0.25">
      <c r="A25" s="962">
        <v>1</v>
      </c>
      <c r="B25" s="963" t="s">
        <v>1147</v>
      </c>
      <c r="C25" s="964" t="s">
        <v>1148</v>
      </c>
      <c r="D25" s="965"/>
      <c r="E25" s="972"/>
    </row>
    <row r="26" spans="1:7" ht="27.75" customHeight="1" x14ac:dyDescent="0.25">
      <c r="A26" s="962">
        <v>2</v>
      </c>
      <c r="B26" s="963" t="s">
        <v>1143</v>
      </c>
      <c r="C26" s="964" t="s">
        <v>617</v>
      </c>
      <c r="D26" s="965"/>
      <c r="E26" s="972"/>
    </row>
    <row r="27" spans="1:7" ht="30" x14ac:dyDescent="0.25">
      <c r="A27" s="962">
        <v>3</v>
      </c>
      <c r="B27" s="963" t="s">
        <v>1144</v>
      </c>
      <c r="C27" s="964" t="s">
        <v>618</v>
      </c>
      <c r="D27" s="965"/>
      <c r="E27" s="972"/>
    </row>
    <row r="28" spans="1:7" ht="27.75" customHeight="1" x14ac:dyDescent="0.25">
      <c r="A28" s="962">
        <v>4</v>
      </c>
      <c r="B28" s="963" t="s">
        <v>1149</v>
      </c>
      <c r="C28" s="964" t="s">
        <v>619</v>
      </c>
      <c r="D28" s="967"/>
      <c r="E28" s="972"/>
    </row>
    <row r="29" spans="1:7" ht="27.75" customHeight="1" x14ac:dyDescent="0.25">
      <c r="A29" s="962">
        <v>5</v>
      </c>
      <c r="B29" s="963" t="s">
        <v>1134</v>
      </c>
      <c r="C29" s="964" t="s">
        <v>1150</v>
      </c>
      <c r="D29" s="965"/>
      <c r="E29" s="972"/>
    </row>
    <row r="30" spans="1:7" ht="30" x14ac:dyDescent="0.25">
      <c r="A30" s="962">
        <v>6</v>
      </c>
      <c r="B30" s="963" t="s">
        <v>1145</v>
      </c>
      <c r="C30" s="968" t="s">
        <v>1146</v>
      </c>
      <c r="D30" s="965"/>
      <c r="E30" s="972"/>
    </row>
    <row r="31" spans="1:7" ht="25.5" customHeight="1" x14ac:dyDescent="0.25">
      <c r="A31" s="969"/>
      <c r="B31" s="970" t="s">
        <v>314</v>
      </c>
      <c r="C31" s="969"/>
      <c r="D31" s="971">
        <f>SUM(D25:D30)</f>
        <v>0</v>
      </c>
      <c r="E31" s="969"/>
    </row>
    <row r="32" spans="1:7" ht="25.5" customHeight="1" x14ac:dyDescent="0.25">
      <c r="A32" s="196"/>
      <c r="B32" s="1433"/>
      <c r="C32" s="196"/>
      <c r="D32" s="1434"/>
      <c r="E32" s="196"/>
    </row>
    <row r="33" spans="1:7" thickBot="1" x14ac:dyDescent="0.3">
      <c r="A33" s="195"/>
      <c r="B33" s="926" t="s">
        <v>1182</v>
      </c>
      <c r="C33" s="196"/>
      <c r="D33" s="195"/>
      <c r="E33" s="195" t="s">
        <v>621</v>
      </c>
    </row>
    <row r="34" spans="1:7" ht="34.5" customHeight="1" x14ac:dyDescent="0.25">
      <c r="A34" s="1830" t="s">
        <v>2</v>
      </c>
      <c r="B34" s="1832" t="s">
        <v>613</v>
      </c>
      <c r="C34" s="1832" t="s">
        <v>614</v>
      </c>
      <c r="D34" s="1832" t="s">
        <v>615</v>
      </c>
      <c r="E34" s="1834" t="s">
        <v>616</v>
      </c>
      <c r="F34" s="546"/>
      <c r="G34" s="546"/>
    </row>
    <row r="35" spans="1:7" ht="21" customHeight="1" x14ac:dyDescent="0.25">
      <c r="A35" s="1831"/>
      <c r="B35" s="1833"/>
      <c r="C35" s="1833"/>
      <c r="D35" s="1833"/>
      <c r="E35" s="1835"/>
      <c r="F35" s="546"/>
      <c r="G35" s="546"/>
    </row>
    <row r="36" spans="1:7" ht="21.75" customHeight="1" x14ac:dyDescent="0.25">
      <c r="A36" s="957">
        <v>1</v>
      </c>
      <c r="B36" s="958">
        <v>2</v>
      </c>
      <c r="C36" s="959">
        <v>3</v>
      </c>
      <c r="D36" s="1428">
        <v>4</v>
      </c>
      <c r="E36" s="1429">
        <v>5</v>
      </c>
    </row>
    <row r="37" spans="1:7" ht="27.75" customHeight="1" x14ac:dyDescent="0.25">
      <c r="A37" s="962">
        <v>1</v>
      </c>
      <c r="B37" s="963" t="s">
        <v>1184</v>
      </c>
      <c r="C37" s="1526" t="s">
        <v>1271</v>
      </c>
      <c r="D37" s="965">
        <f>'D3.5 _ 2019-20_OK'!E71</f>
        <v>12.17</v>
      </c>
      <c r="E37" s="972" t="s">
        <v>1276</v>
      </c>
    </row>
    <row r="38" spans="1:7" ht="27.75" customHeight="1" x14ac:dyDescent="0.25">
      <c r="A38" s="962">
        <v>2</v>
      </c>
      <c r="B38" s="963" t="s">
        <v>1147</v>
      </c>
      <c r="C38" s="1526" t="s">
        <v>1148</v>
      </c>
      <c r="D38" s="965">
        <f>'D3.5 _ 2019-20_OK'!E74</f>
        <v>0.73</v>
      </c>
      <c r="E38" s="972" t="s">
        <v>1277</v>
      </c>
    </row>
    <row r="39" spans="1:7" ht="27.75" customHeight="1" x14ac:dyDescent="0.25">
      <c r="A39" s="962">
        <v>3</v>
      </c>
      <c r="B39" s="963" t="s">
        <v>1143</v>
      </c>
      <c r="C39" s="1526" t="s">
        <v>617</v>
      </c>
      <c r="D39" s="965">
        <f>'D3.5 _ 2019-20_OK'!E75</f>
        <v>2.34</v>
      </c>
      <c r="E39" s="972" t="s">
        <v>1278</v>
      </c>
    </row>
    <row r="40" spans="1:7" ht="30" x14ac:dyDescent="0.25">
      <c r="A40" s="962">
        <v>4</v>
      </c>
      <c r="B40" s="963" t="s">
        <v>1144</v>
      </c>
      <c r="C40" s="1526" t="s">
        <v>618</v>
      </c>
      <c r="D40" s="965">
        <f>'D3.5 _ 2019-20_OK'!E76</f>
        <v>15.72</v>
      </c>
      <c r="E40" s="972" t="s">
        <v>1276</v>
      </c>
    </row>
    <row r="41" spans="1:7" ht="27.75" customHeight="1" x14ac:dyDescent="0.25">
      <c r="A41" s="962">
        <v>5</v>
      </c>
      <c r="B41" s="963" t="s">
        <v>1134</v>
      </c>
      <c r="C41" s="1526" t="s">
        <v>1150</v>
      </c>
      <c r="D41" s="965">
        <f>'D3.5 _ 2019-20_OK'!E81</f>
        <v>35.69</v>
      </c>
      <c r="E41" s="972" t="s">
        <v>1276</v>
      </c>
    </row>
    <row r="42" spans="1:7" ht="27.75" customHeight="1" x14ac:dyDescent="0.25">
      <c r="A42" s="962">
        <v>6</v>
      </c>
      <c r="B42" s="963" t="s">
        <v>480</v>
      </c>
      <c r="C42" s="1526" t="s">
        <v>1269</v>
      </c>
      <c r="D42" s="965">
        <f>'D3.5 _ 2019-20_OK'!E87</f>
        <v>1.55</v>
      </c>
      <c r="E42" s="972" t="s">
        <v>1279</v>
      </c>
    </row>
    <row r="43" spans="1:7" ht="27.75" customHeight="1" x14ac:dyDescent="0.25">
      <c r="A43" s="962">
        <v>7</v>
      </c>
      <c r="B43" s="963" t="s">
        <v>481</v>
      </c>
      <c r="C43" s="1526" t="s">
        <v>1270</v>
      </c>
      <c r="D43" s="965">
        <f>'D3.5 _ 2019-20_OK'!E89</f>
        <v>0.11</v>
      </c>
      <c r="E43" s="972" t="s">
        <v>1280</v>
      </c>
    </row>
    <row r="44" spans="1:7" ht="30" x14ac:dyDescent="0.25">
      <c r="A44" s="962">
        <v>8</v>
      </c>
      <c r="B44" s="963" t="s">
        <v>492</v>
      </c>
      <c r="C44" s="1526" t="s">
        <v>1146</v>
      </c>
      <c r="D44" s="965">
        <f>'D3.5 _ 2019-20_OK'!E90</f>
        <v>0.01</v>
      </c>
      <c r="E44" s="972" t="s">
        <v>1281</v>
      </c>
    </row>
    <row r="45" spans="1:7" ht="27" customHeight="1" x14ac:dyDescent="0.25">
      <c r="A45" s="962">
        <v>9</v>
      </c>
      <c r="B45" s="963" t="s">
        <v>483</v>
      </c>
      <c r="C45" s="1526" t="s">
        <v>1272</v>
      </c>
      <c r="D45" s="965">
        <v>1.55</v>
      </c>
      <c r="E45" s="1525" t="s">
        <v>1281</v>
      </c>
    </row>
    <row r="46" spans="1:7" ht="25.5" customHeight="1" x14ac:dyDescent="0.25">
      <c r="A46" s="969"/>
      <c r="B46" s="970" t="s">
        <v>314</v>
      </c>
      <c r="C46" s="969"/>
      <c r="D46" s="971">
        <f>SUM(D37:D45)</f>
        <v>69.87</v>
      </c>
      <c r="E46" s="969"/>
    </row>
    <row r="47" spans="1:7" ht="25.5" customHeight="1" x14ac:dyDescent="0.25">
      <c r="A47" s="196"/>
      <c r="B47" s="1433"/>
      <c r="C47" s="196"/>
      <c r="D47" s="1434"/>
      <c r="E47" s="196"/>
    </row>
    <row r="48" spans="1:7" x14ac:dyDescent="0.3">
      <c r="A48" s="975" t="str">
        <f>'D1.1_2019-20_OK'!B39</f>
        <v xml:space="preserve">For KINESCO Power and Utilities Private Limited </v>
      </c>
      <c r="E48" s="976" t="str">
        <f>'D1.1_2019-20_OK'!H39</f>
        <v>As Per our report of even date attached</v>
      </c>
    </row>
    <row r="49" spans="1:7" x14ac:dyDescent="0.3">
      <c r="A49" s="975"/>
      <c r="E49" s="976" t="str">
        <f>'D1.1_2019-20_OK'!H40</f>
        <v xml:space="preserve">For J R S &amp; CO. </v>
      </c>
    </row>
    <row r="50" spans="1:7" x14ac:dyDescent="0.3">
      <c r="A50" s="975"/>
      <c r="E50" s="976" t="str">
        <f>'D1.1_2019-20_OK'!H41</f>
        <v>CHARTERED ACCOUNTANTS</v>
      </c>
    </row>
    <row r="51" spans="1:7" x14ac:dyDescent="0.3">
      <c r="A51" s="975"/>
      <c r="E51" s="976" t="str">
        <f>'D1.1_2019-20_OK'!H42</f>
        <v>FIRM REGN NO:008085S</v>
      </c>
    </row>
    <row r="52" spans="1:7" x14ac:dyDescent="0.3">
      <c r="A52" s="975"/>
      <c r="E52" s="976"/>
    </row>
    <row r="53" spans="1:7" x14ac:dyDescent="0.3">
      <c r="A53" s="975" t="str">
        <f>'D1.1_2019-20_OK'!B44</f>
        <v>T M AJITHKUMAR</v>
      </c>
      <c r="E53" s="976"/>
    </row>
    <row r="54" spans="1:7" x14ac:dyDescent="0.3">
      <c r="A54" s="975" t="str">
        <f>'D1.1_2019-20_OK'!B45</f>
        <v>CHIEF EXECUTIVE OFFICER</v>
      </c>
      <c r="B54" s="974"/>
      <c r="C54" s="974"/>
      <c r="D54" s="974"/>
      <c r="E54" s="976" t="str">
        <f>'D1.1_2019-20_OK'!H45</f>
        <v>RAJESH RAMACHANDRAN</v>
      </c>
      <c r="F54" s="547"/>
      <c r="G54" s="547"/>
    </row>
    <row r="55" spans="1:7" x14ac:dyDescent="0.3">
      <c r="A55" s="975"/>
      <c r="B55" s="974"/>
      <c r="C55" s="974"/>
      <c r="D55" s="974"/>
      <c r="E55" s="976" t="str">
        <f>'D1.1_2019-20_OK'!H46</f>
        <v>PARTNER</v>
      </c>
      <c r="F55" s="547"/>
      <c r="G55" s="547"/>
    </row>
    <row r="56" spans="1:7" x14ac:dyDescent="0.3">
      <c r="A56" s="975" t="str">
        <f>'D1.1_2019-20_OK'!B47</f>
        <v>PLACE : KAKKANAD</v>
      </c>
      <c r="B56" s="974"/>
      <c r="C56" s="974"/>
      <c r="D56" s="974"/>
      <c r="E56" s="976" t="str">
        <f>'D1.1_2019-20_OK'!H47</f>
        <v>M.NO. 206211</v>
      </c>
      <c r="F56" s="547"/>
      <c r="G56" s="547"/>
    </row>
    <row r="57" spans="1:7" x14ac:dyDescent="0.3">
      <c r="A57" s="975" t="str">
        <f>'D1.1_2019-20_OK'!B48</f>
        <v>DATE   : 10.08.2021</v>
      </c>
      <c r="B57" s="974"/>
      <c r="C57" s="974"/>
      <c r="D57" s="974"/>
      <c r="E57" s="976" t="str">
        <f>'D1.1_2019-20_OK'!H48</f>
        <v>UDIN - 21206211AAAAEX8318</v>
      </c>
      <c r="F57" s="547"/>
      <c r="G57" s="547"/>
    </row>
    <row r="58" spans="1:7" x14ac:dyDescent="0.3">
      <c r="A58" s="974"/>
      <c r="B58" s="974"/>
      <c r="C58" s="974"/>
      <c r="D58" s="974"/>
      <c r="E58" s="974"/>
      <c r="F58" s="547"/>
      <c r="G58" s="547"/>
    </row>
    <row r="59" spans="1:7" x14ac:dyDescent="0.3">
      <c r="A59" s="974"/>
      <c r="B59" s="974"/>
      <c r="C59" s="974"/>
      <c r="D59" s="974"/>
      <c r="E59" s="974"/>
      <c r="F59" s="547"/>
      <c r="G59" s="547"/>
    </row>
    <row r="60" spans="1:7" x14ac:dyDescent="0.3">
      <c r="A60" s="974"/>
      <c r="B60" s="974"/>
      <c r="C60" s="974"/>
      <c r="D60" s="974"/>
      <c r="E60" s="974"/>
      <c r="F60" s="547"/>
      <c r="G60" s="547"/>
    </row>
    <row r="61" spans="1:7" x14ac:dyDescent="0.3">
      <c r="A61" s="974"/>
      <c r="B61" s="974"/>
      <c r="C61" s="974"/>
      <c r="D61" s="974"/>
      <c r="E61" s="974"/>
      <c r="F61" s="547"/>
      <c r="G61" s="547"/>
    </row>
    <row r="62" spans="1:7" x14ac:dyDescent="0.3">
      <c r="A62" s="974"/>
      <c r="B62" s="974"/>
      <c r="C62" s="974"/>
      <c r="D62" s="974"/>
      <c r="E62" s="974"/>
      <c r="F62" s="547"/>
      <c r="G62" s="547"/>
    </row>
    <row r="63" spans="1:7" x14ac:dyDescent="0.3">
      <c r="A63" s="974"/>
      <c r="B63" s="974"/>
      <c r="C63" s="974"/>
      <c r="D63" s="974"/>
      <c r="E63" s="974"/>
      <c r="F63" s="547"/>
      <c r="G63" s="547"/>
    </row>
    <row r="64" spans="1:7" x14ac:dyDescent="0.3">
      <c r="A64" s="974"/>
      <c r="B64" s="974"/>
      <c r="C64" s="974"/>
      <c r="D64" s="974"/>
      <c r="E64" s="974"/>
      <c r="F64" s="547"/>
      <c r="G64" s="547"/>
    </row>
    <row r="65" spans="1:7" x14ac:dyDescent="0.3">
      <c r="A65" s="974"/>
      <c r="B65" s="974"/>
      <c r="C65" s="974"/>
      <c r="D65" s="974"/>
      <c r="E65" s="974"/>
      <c r="F65" s="547"/>
      <c r="G65" s="547"/>
    </row>
    <row r="66" spans="1:7" x14ac:dyDescent="0.3">
      <c r="A66" s="974"/>
      <c r="B66" s="974"/>
      <c r="C66" s="974"/>
      <c r="D66" s="974"/>
      <c r="E66" s="974"/>
      <c r="F66" s="547"/>
      <c r="G66" s="547"/>
    </row>
    <row r="67" spans="1:7" x14ac:dyDescent="0.3">
      <c r="A67" s="974"/>
      <c r="B67" s="974"/>
      <c r="C67" s="974"/>
      <c r="D67" s="974"/>
      <c r="E67" s="974"/>
      <c r="F67" s="547"/>
      <c r="G67" s="547"/>
    </row>
    <row r="68" spans="1:7" x14ac:dyDescent="0.3">
      <c r="A68" s="974"/>
      <c r="B68" s="974"/>
      <c r="C68" s="974"/>
      <c r="D68" s="974"/>
      <c r="E68" s="974"/>
      <c r="F68" s="547"/>
      <c r="G68" s="547"/>
    </row>
    <row r="69" spans="1:7" x14ac:dyDescent="0.3">
      <c r="A69" s="974"/>
      <c r="B69" s="974"/>
      <c r="C69" s="974"/>
      <c r="D69" s="974"/>
      <c r="E69" s="974"/>
      <c r="F69" s="547"/>
      <c r="G69" s="547"/>
    </row>
    <row r="70" spans="1:7" x14ac:dyDescent="0.3">
      <c r="A70" s="974"/>
      <c r="B70" s="974"/>
      <c r="C70" s="974"/>
      <c r="D70" s="974"/>
      <c r="E70" s="974"/>
      <c r="F70" s="547"/>
      <c r="G70" s="547"/>
    </row>
    <row r="71" spans="1:7" x14ac:dyDescent="0.3">
      <c r="A71" s="974"/>
      <c r="B71" s="974"/>
      <c r="C71" s="974"/>
      <c r="D71" s="974"/>
      <c r="E71" s="974"/>
      <c r="F71" s="547"/>
      <c r="G71" s="547"/>
    </row>
    <row r="72" spans="1:7" x14ac:dyDescent="0.3">
      <c r="A72" s="974"/>
      <c r="B72" s="974"/>
      <c r="C72" s="974"/>
      <c r="D72" s="974"/>
      <c r="E72" s="974"/>
      <c r="F72" s="547"/>
      <c r="G72" s="547"/>
    </row>
    <row r="73" spans="1:7" x14ac:dyDescent="0.3">
      <c r="A73" s="974"/>
      <c r="B73" s="974"/>
      <c r="C73" s="974"/>
      <c r="D73" s="974"/>
      <c r="E73" s="974"/>
      <c r="F73" s="547"/>
      <c r="G73" s="547"/>
    </row>
    <row r="74" spans="1:7" x14ac:dyDescent="0.3">
      <c r="A74" s="974"/>
      <c r="B74" s="974"/>
      <c r="C74" s="974"/>
      <c r="D74" s="974"/>
      <c r="E74" s="974"/>
      <c r="F74" s="547"/>
      <c r="G74" s="547"/>
    </row>
    <row r="75" spans="1:7" x14ac:dyDescent="0.3">
      <c r="A75" s="974"/>
      <c r="B75" s="974"/>
      <c r="C75" s="974"/>
      <c r="D75" s="974"/>
      <c r="E75" s="974"/>
      <c r="F75" s="547"/>
      <c r="G75" s="547"/>
    </row>
    <row r="76" spans="1:7" x14ac:dyDescent="0.3">
      <c r="A76" s="974"/>
      <c r="B76" s="974"/>
      <c r="C76" s="974"/>
      <c r="D76" s="974"/>
      <c r="E76" s="974"/>
      <c r="F76" s="547"/>
      <c r="G76" s="547"/>
    </row>
    <row r="77" spans="1:7" x14ac:dyDescent="0.3">
      <c r="A77" s="974"/>
      <c r="B77" s="974"/>
      <c r="C77" s="974"/>
      <c r="D77" s="974"/>
      <c r="E77" s="974"/>
      <c r="F77" s="547"/>
      <c r="G77" s="547"/>
    </row>
    <row r="78" spans="1:7" x14ac:dyDescent="0.3">
      <c r="A78" s="974"/>
      <c r="B78" s="974"/>
      <c r="C78" s="974"/>
      <c r="D78" s="974"/>
      <c r="E78" s="974"/>
      <c r="F78" s="547"/>
      <c r="G78" s="547"/>
    </row>
    <row r="79" spans="1:7" x14ac:dyDescent="0.3">
      <c r="A79" s="974"/>
      <c r="B79" s="974"/>
      <c r="C79" s="974"/>
      <c r="D79" s="974"/>
      <c r="E79" s="974"/>
      <c r="F79" s="547"/>
      <c r="G79" s="547"/>
    </row>
    <row r="80" spans="1:7" x14ac:dyDescent="0.3">
      <c r="A80" s="974"/>
      <c r="B80" s="974"/>
      <c r="C80" s="974"/>
      <c r="D80" s="974"/>
      <c r="E80" s="974"/>
      <c r="F80" s="547"/>
      <c r="G80" s="547"/>
    </row>
    <row r="81" spans="1:7" x14ac:dyDescent="0.3">
      <c r="A81" s="974"/>
      <c r="B81" s="974"/>
      <c r="C81" s="974"/>
      <c r="D81" s="974"/>
      <c r="E81" s="974"/>
      <c r="F81" s="547"/>
      <c r="G81" s="547"/>
    </row>
    <row r="82" spans="1:7" x14ac:dyDescent="0.3">
      <c r="A82" s="974"/>
      <c r="B82" s="974"/>
      <c r="C82" s="974"/>
      <c r="D82" s="974"/>
      <c r="E82" s="974"/>
      <c r="F82" s="547"/>
      <c r="G82" s="547"/>
    </row>
    <row r="83" spans="1:7" x14ac:dyDescent="0.3">
      <c r="A83" s="974"/>
      <c r="B83" s="974"/>
      <c r="C83" s="974"/>
      <c r="D83" s="974"/>
      <c r="E83" s="974"/>
      <c r="F83" s="547"/>
      <c r="G83" s="547"/>
    </row>
    <row r="84" spans="1:7" x14ac:dyDescent="0.3">
      <c r="A84" s="974"/>
      <c r="B84" s="974"/>
      <c r="C84" s="974"/>
      <c r="D84" s="974"/>
      <c r="E84" s="974"/>
      <c r="F84" s="547"/>
      <c r="G84" s="547"/>
    </row>
    <row r="85" spans="1:7" x14ac:dyDescent="0.3">
      <c r="A85" s="974"/>
      <c r="B85" s="974"/>
      <c r="C85" s="974"/>
      <c r="D85" s="974"/>
      <c r="E85" s="974"/>
      <c r="F85" s="547"/>
      <c r="G85" s="547"/>
    </row>
    <row r="86" spans="1:7" x14ac:dyDescent="0.3">
      <c r="A86" s="974"/>
      <c r="B86" s="974"/>
      <c r="C86" s="974"/>
      <c r="D86" s="974"/>
      <c r="E86" s="974"/>
      <c r="F86" s="547"/>
      <c r="G86" s="547"/>
    </row>
    <row r="87" spans="1:7" x14ac:dyDescent="0.3">
      <c r="A87" s="974"/>
      <c r="B87" s="974"/>
      <c r="C87" s="974"/>
      <c r="D87" s="974"/>
      <c r="E87" s="974"/>
      <c r="F87" s="547"/>
      <c r="G87" s="547"/>
    </row>
    <row r="88" spans="1:7" x14ac:dyDescent="0.3">
      <c r="A88" s="974"/>
      <c r="B88" s="974"/>
      <c r="C88" s="974"/>
      <c r="D88" s="974"/>
      <c r="E88" s="974"/>
      <c r="F88" s="547"/>
      <c r="G88" s="547"/>
    </row>
    <row r="89" spans="1:7" x14ac:dyDescent="0.3">
      <c r="A89" s="974"/>
      <c r="B89" s="974"/>
      <c r="C89" s="974"/>
      <c r="D89" s="974"/>
      <c r="E89" s="974"/>
      <c r="F89" s="547"/>
      <c r="G89" s="547"/>
    </row>
    <row r="90" spans="1:7" x14ac:dyDescent="0.3">
      <c r="A90" s="974"/>
      <c r="B90" s="974"/>
      <c r="C90" s="974"/>
      <c r="D90" s="974"/>
      <c r="E90" s="974"/>
      <c r="F90" s="547"/>
      <c r="G90" s="547"/>
    </row>
    <row r="91" spans="1:7" x14ac:dyDescent="0.3">
      <c r="A91" s="974"/>
      <c r="B91" s="974"/>
      <c r="C91" s="974"/>
      <c r="D91" s="974"/>
      <c r="E91" s="974"/>
      <c r="F91" s="547"/>
      <c r="G91" s="547"/>
    </row>
    <row r="92" spans="1:7" x14ac:dyDescent="0.3">
      <c r="A92" s="974"/>
      <c r="B92" s="974"/>
      <c r="C92" s="974"/>
      <c r="D92" s="974"/>
      <c r="E92" s="974"/>
      <c r="F92" s="547"/>
      <c r="G92" s="547"/>
    </row>
    <row r="93" spans="1:7" x14ac:dyDescent="0.3">
      <c r="A93" s="974"/>
      <c r="B93" s="974"/>
      <c r="C93" s="974"/>
      <c r="D93" s="974"/>
      <c r="E93" s="974"/>
      <c r="F93" s="547"/>
      <c r="G93" s="547"/>
    </row>
    <row r="94" spans="1:7" x14ac:dyDescent="0.3">
      <c r="A94" s="974"/>
      <c r="B94" s="974"/>
      <c r="C94" s="974"/>
      <c r="D94" s="974"/>
      <c r="E94" s="974"/>
      <c r="F94" s="547"/>
      <c r="G94" s="547"/>
    </row>
    <row r="95" spans="1:7" x14ac:dyDescent="0.3">
      <c r="A95" s="974"/>
      <c r="B95" s="974"/>
      <c r="C95" s="974"/>
      <c r="D95" s="974"/>
      <c r="E95" s="974"/>
      <c r="F95" s="547"/>
      <c r="G95" s="547"/>
    </row>
    <row r="96" spans="1:7" x14ac:dyDescent="0.3">
      <c r="A96" s="974"/>
      <c r="B96" s="974"/>
      <c r="C96" s="974"/>
      <c r="D96" s="974"/>
      <c r="E96" s="974"/>
      <c r="F96" s="547"/>
      <c r="G96" s="547"/>
    </row>
    <row r="97" spans="1:7" x14ac:dyDescent="0.3">
      <c r="A97" s="974"/>
      <c r="B97" s="974"/>
      <c r="C97" s="974"/>
      <c r="D97" s="974"/>
      <c r="E97" s="974"/>
      <c r="F97" s="547"/>
      <c r="G97" s="547"/>
    </row>
    <row r="98" spans="1:7" x14ac:dyDescent="0.3">
      <c r="A98" s="974"/>
      <c r="B98" s="974"/>
      <c r="C98" s="974"/>
      <c r="D98" s="974"/>
      <c r="E98" s="974"/>
      <c r="F98" s="547"/>
      <c r="G98" s="547"/>
    </row>
    <row r="99" spans="1:7" x14ac:dyDescent="0.3">
      <c r="A99" s="974"/>
      <c r="B99" s="974"/>
      <c r="C99" s="974"/>
      <c r="D99" s="974"/>
      <c r="E99" s="974"/>
      <c r="F99" s="547"/>
      <c r="G99" s="547"/>
    </row>
    <row r="100" spans="1:7" x14ac:dyDescent="0.3">
      <c r="A100" s="974"/>
      <c r="B100" s="974"/>
      <c r="C100" s="974"/>
      <c r="D100" s="974"/>
      <c r="E100" s="974"/>
      <c r="F100" s="547"/>
      <c r="G100" s="547"/>
    </row>
    <row r="101" spans="1:7" x14ac:dyDescent="0.3">
      <c r="A101" s="974"/>
      <c r="B101" s="974"/>
      <c r="C101" s="974"/>
      <c r="D101" s="974"/>
      <c r="E101" s="974"/>
      <c r="F101" s="547"/>
      <c r="G101" s="547"/>
    </row>
    <row r="102" spans="1:7" x14ac:dyDescent="0.3">
      <c r="A102" s="974"/>
      <c r="B102" s="974"/>
      <c r="C102" s="974"/>
      <c r="D102" s="974"/>
      <c r="E102" s="974"/>
      <c r="F102" s="547"/>
      <c r="G102" s="547"/>
    </row>
    <row r="103" spans="1:7" x14ac:dyDescent="0.3">
      <c r="A103" s="974"/>
      <c r="B103" s="974"/>
      <c r="C103" s="974"/>
      <c r="D103" s="974"/>
      <c r="E103" s="974"/>
      <c r="F103" s="547"/>
      <c r="G103" s="547"/>
    </row>
    <row r="104" spans="1:7" x14ac:dyDescent="0.3">
      <c r="A104" s="974"/>
      <c r="B104" s="974"/>
      <c r="C104" s="974"/>
      <c r="D104" s="974"/>
      <c r="E104" s="974"/>
      <c r="F104" s="547"/>
      <c r="G104" s="547"/>
    </row>
    <row r="105" spans="1:7" x14ac:dyDescent="0.3">
      <c r="A105" s="974"/>
      <c r="B105" s="974"/>
      <c r="C105" s="974"/>
      <c r="D105" s="974"/>
      <c r="E105" s="974"/>
      <c r="F105" s="547"/>
      <c r="G105" s="547"/>
    </row>
    <row r="106" spans="1:7" x14ac:dyDescent="0.3">
      <c r="A106" s="974"/>
      <c r="B106" s="974"/>
      <c r="C106" s="974"/>
      <c r="D106" s="974"/>
      <c r="E106" s="974"/>
      <c r="F106" s="547"/>
      <c r="G106" s="547"/>
    </row>
    <row r="107" spans="1:7" x14ac:dyDescent="0.3">
      <c r="A107" s="974"/>
      <c r="B107" s="974"/>
      <c r="C107" s="974"/>
      <c r="D107" s="974"/>
      <c r="E107" s="974"/>
      <c r="F107" s="547"/>
      <c r="G107" s="547"/>
    </row>
    <row r="108" spans="1:7" x14ac:dyDescent="0.3">
      <c r="A108" s="974"/>
      <c r="B108" s="974"/>
      <c r="C108" s="974"/>
      <c r="D108" s="974"/>
      <c r="E108" s="974"/>
      <c r="F108" s="547"/>
      <c r="G108" s="547"/>
    </row>
    <row r="109" spans="1:7" x14ac:dyDescent="0.3">
      <c r="A109" s="974"/>
      <c r="B109" s="974"/>
      <c r="C109" s="974"/>
      <c r="D109" s="974"/>
      <c r="E109" s="974"/>
      <c r="F109" s="547"/>
      <c r="G109" s="547"/>
    </row>
    <row r="110" spans="1:7" x14ac:dyDescent="0.3">
      <c r="A110" s="974"/>
      <c r="B110" s="974"/>
      <c r="C110" s="974"/>
      <c r="D110" s="974"/>
      <c r="E110" s="974"/>
      <c r="F110" s="547"/>
      <c r="G110" s="547"/>
    </row>
    <row r="111" spans="1:7" x14ac:dyDescent="0.3">
      <c r="A111" s="974"/>
      <c r="B111" s="974"/>
      <c r="C111" s="974"/>
      <c r="D111" s="974"/>
      <c r="E111" s="974"/>
      <c r="F111" s="547"/>
      <c r="G111" s="547"/>
    </row>
    <row r="112" spans="1:7" x14ac:dyDescent="0.3">
      <c r="A112" s="974"/>
      <c r="B112" s="974"/>
      <c r="C112" s="974"/>
      <c r="D112" s="974"/>
      <c r="E112" s="974"/>
      <c r="F112" s="547"/>
      <c r="G112" s="547"/>
    </row>
    <row r="113" spans="1:7" x14ac:dyDescent="0.3">
      <c r="A113" s="974"/>
      <c r="B113" s="974"/>
      <c r="C113" s="974"/>
      <c r="D113" s="974"/>
      <c r="E113" s="974"/>
      <c r="F113" s="547"/>
      <c r="G113" s="547"/>
    </row>
    <row r="114" spans="1:7" x14ac:dyDescent="0.3">
      <c r="A114" s="974"/>
      <c r="B114" s="974"/>
      <c r="C114" s="974"/>
      <c r="D114" s="974"/>
      <c r="E114" s="974"/>
      <c r="F114" s="547"/>
      <c r="G114" s="547"/>
    </row>
    <row r="115" spans="1:7" x14ac:dyDescent="0.3">
      <c r="A115" s="974"/>
      <c r="B115" s="974"/>
      <c r="C115" s="974"/>
      <c r="D115" s="974"/>
      <c r="E115" s="974"/>
      <c r="F115" s="547"/>
      <c r="G115" s="547"/>
    </row>
    <row r="116" spans="1:7" x14ac:dyDescent="0.3">
      <c r="A116" s="974"/>
      <c r="B116" s="974"/>
      <c r="C116" s="974"/>
      <c r="D116" s="974"/>
      <c r="E116" s="974"/>
      <c r="F116" s="547"/>
      <c r="G116" s="547"/>
    </row>
    <row r="117" spans="1:7" x14ac:dyDescent="0.3">
      <c r="A117" s="974"/>
      <c r="B117" s="974"/>
      <c r="C117" s="974"/>
      <c r="D117" s="974"/>
      <c r="E117" s="974"/>
      <c r="F117" s="547"/>
      <c r="G117" s="547"/>
    </row>
    <row r="118" spans="1:7" x14ac:dyDescent="0.3">
      <c r="A118" s="974"/>
      <c r="B118" s="974"/>
      <c r="C118" s="974"/>
      <c r="D118" s="974"/>
      <c r="E118" s="974"/>
      <c r="F118" s="547"/>
      <c r="G118" s="547"/>
    </row>
    <row r="119" spans="1:7" x14ac:dyDescent="0.3">
      <c r="A119" s="974"/>
      <c r="B119" s="974"/>
      <c r="C119" s="974"/>
      <c r="D119" s="974"/>
      <c r="E119" s="974"/>
      <c r="F119" s="547"/>
      <c r="G119" s="547"/>
    </row>
    <row r="120" spans="1:7" x14ac:dyDescent="0.3">
      <c r="A120" s="974"/>
      <c r="B120" s="974"/>
      <c r="C120" s="974"/>
      <c r="D120" s="974"/>
      <c r="E120" s="974"/>
      <c r="F120" s="547"/>
      <c r="G120" s="547"/>
    </row>
    <row r="121" spans="1:7" x14ac:dyDescent="0.3">
      <c r="A121" s="974"/>
      <c r="B121" s="974"/>
      <c r="C121" s="974"/>
      <c r="D121" s="974"/>
      <c r="E121" s="974"/>
      <c r="F121" s="547"/>
      <c r="G121" s="547"/>
    </row>
    <row r="122" spans="1:7" x14ac:dyDescent="0.3">
      <c r="A122" s="974"/>
      <c r="B122" s="974"/>
      <c r="C122" s="974"/>
      <c r="D122" s="974"/>
      <c r="E122" s="974"/>
      <c r="F122" s="547"/>
      <c r="G122" s="547"/>
    </row>
    <row r="123" spans="1:7" x14ac:dyDescent="0.3">
      <c r="A123" s="974"/>
      <c r="B123" s="974"/>
      <c r="C123" s="974"/>
      <c r="D123" s="974"/>
      <c r="E123" s="974"/>
      <c r="F123" s="547"/>
      <c r="G123" s="547"/>
    </row>
    <row r="124" spans="1:7" x14ac:dyDescent="0.3">
      <c r="A124" s="974"/>
      <c r="B124" s="974"/>
      <c r="C124" s="974"/>
      <c r="D124" s="974"/>
      <c r="E124" s="974"/>
      <c r="F124" s="547"/>
      <c r="G124" s="547"/>
    </row>
    <row r="125" spans="1:7" x14ac:dyDescent="0.3">
      <c r="A125" s="974"/>
      <c r="B125" s="974"/>
      <c r="C125" s="974"/>
      <c r="D125" s="974"/>
      <c r="E125" s="974"/>
      <c r="F125" s="547"/>
      <c r="G125" s="547"/>
    </row>
    <row r="126" spans="1:7" x14ac:dyDescent="0.3">
      <c r="A126" s="974"/>
      <c r="B126" s="974"/>
      <c r="C126" s="974"/>
      <c r="D126" s="974"/>
      <c r="E126" s="974"/>
      <c r="F126" s="547"/>
      <c r="G126" s="547"/>
    </row>
    <row r="127" spans="1:7" x14ac:dyDescent="0.3">
      <c r="A127" s="974"/>
      <c r="B127" s="974"/>
      <c r="C127" s="974"/>
      <c r="D127" s="974"/>
      <c r="E127" s="974"/>
      <c r="F127" s="547"/>
      <c r="G127" s="547"/>
    </row>
    <row r="128" spans="1:7" x14ac:dyDescent="0.3">
      <c r="A128" s="974"/>
      <c r="B128" s="974"/>
      <c r="C128" s="974"/>
      <c r="D128" s="974"/>
      <c r="E128" s="974"/>
      <c r="F128" s="547"/>
      <c r="G128" s="547"/>
    </row>
    <row r="129" spans="1:7" x14ac:dyDescent="0.3">
      <c r="A129" s="974"/>
      <c r="B129" s="974"/>
      <c r="C129" s="974"/>
      <c r="D129" s="974"/>
      <c r="E129" s="974"/>
      <c r="F129" s="547"/>
      <c r="G129" s="547"/>
    </row>
    <row r="130" spans="1:7" x14ac:dyDescent="0.3">
      <c r="A130" s="974"/>
      <c r="B130" s="974"/>
      <c r="C130" s="974"/>
      <c r="D130" s="974"/>
      <c r="E130" s="974"/>
      <c r="F130" s="547"/>
      <c r="G130" s="547"/>
    </row>
    <row r="131" spans="1:7" x14ac:dyDescent="0.3">
      <c r="A131" s="974"/>
      <c r="B131" s="974"/>
      <c r="C131" s="974"/>
      <c r="D131" s="974"/>
      <c r="E131" s="974"/>
      <c r="F131" s="547"/>
      <c r="G131" s="547"/>
    </row>
    <row r="132" spans="1:7" x14ac:dyDescent="0.3">
      <c r="A132" s="974"/>
      <c r="B132" s="974"/>
      <c r="C132" s="974"/>
      <c r="D132" s="974"/>
      <c r="E132" s="974"/>
      <c r="F132" s="547"/>
      <c r="G132" s="547"/>
    </row>
    <row r="133" spans="1:7" x14ac:dyDescent="0.3">
      <c r="A133" s="974"/>
      <c r="B133" s="974"/>
      <c r="C133" s="974"/>
      <c r="D133" s="974"/>
      <c r="E133" s="974"/>
      <c r="F133" s="547"/>
      <c r="G133" s="547"/>
    </row>
    <row r="134" spans="1:7" x14ac:dyDescent="0.3">
      <c r="A134" s="974"/>
      <c r="B134" s="974"/>
      <c r="C134" s="974"/>
      <c r="D134" s="974"/>
      <c r="E134" s="974"/>
      <c r="F134" s="547"/>
      <c r="G134" s="547"/>
    </row>
    <row r="135" spans="1:7" x14ac:dyDescent="0.3">
      <c r="A135" s="974"/>
      <c r="B135" s="974"/>
      <c r="C135" s="974"/>
      <c r="D135" s="974"/>
      <c r="E135" s="974"/>
      <c r="F135" s="547"/>
      <c r="G135" s="547"/>
    </row>
    <row r="136" spans="1:7" x14ac:dyDescent="0.3">
      <c r="A136" s="974"/>
      <c r="B136" s="974"/>
      <c r="C136" s="974"/>
      <c r="D136" s="974"/>
      <c r="E136" s="974"/>
      <c r="F136" s="547"/>
      <c r="G136" s="547"/>
    </row>
    <row r="137" spans="1:7" x14ac:dyDescent="0.3">
      <c r="A137" s="974"/>
      <c r="B137" s="974"/>
      <c r="C137" s="974"/>
      <c r="D137" s="974"/>
      <c r="E137" s="974"/>
      <c r="F137" s="547"/>
      <c r="G137" s="547"/>
    </row>
    <row r="138" spans="1:7" x14ac:dyDescent="0.3">
      <c r="A138" s="974"/>
      <c r="B138" s="974"/>
      <c r="C138" s="974"/>
      <c r="D138" s="974"/>
      <c r="E138" s="974"/>
      <c r="F138" s="547"/>
      <c r="G138" s="547"/>
    </row>
    <row r="139" spans="1:7" x14ac:dyDescent="0.3">
      <c r="A139" s="974"/>
      <c r="B139" s="974"/>
      <c r="C139" s="974"/>
      <c r="D139" s="974"/>
      <c r="E139" s="974"/>
      <c r="F139" s="547"/>
      <c r="G139" s="547"/>
    </row>
    <row r="140" spans="1:7" x14ac:dyDescent="0.3">
      <c r="A140" s="974"/>
      <c r="B140" s="974"/>
      <c r="C140" s="974"/>
      <c r="D140" s="974"/>
      <c r="E140" s="974"/>
      <c r="F140" s="547"/>
      <c r="G140" s="547"/>
    </row>
    <row r="141" spans="1:7" x14ac:dyDescent="0.3">
      <c r="A141" s="974"/>
      <c r="B141" s="974"/>
      <c r="C141" s="974"/>
      <c r="D141" s="974"/>
      <c r="E141" s="974"/>
      <c r="F141" s="547"/>
      <c r="G141" s="547"/>
    </row>
    <row r="142" spans="1:7" x14ac:dyDescent="0.3">
      <c r="A142" s="974"/>
      <c r="B142" s="974"/>
      <c r="C142" s="974"/>
      <c r="D142" s="974"/>
      <c r="E142" s="974"/>
      <c r="F142" s="547"/>
      <c r="G142" s="547"/>
    </row>
    <row r="143" spans="1:7" x14ac:dyDescent="0.3">
      <c r="A143" s="974"/>
      <c r="B143" s="974"/>
      <c r="C143" s="974"/>
      <c r="D143" s="974"/>
      <c r="E143" s="974"/>
      <c r="F143" s="547"/>
      <c r="G143" s="547"/>
    </row>
    <row r="144" spans="1:7" x14ac:dyDescent="0.3">
      <c r="A144" s="974"/>
      <c r="B144" s="974"/>
      <c r="C144" s="974"/>
      <c r="D144" s="974"/>
      <c r="E144" s="974"/>
      <c r="F144" s="547"/>
      <c r="G144" s="547"/>
    </row>
    <row r="145" spans="1:7" x14ac:dyDescent="0.3">
      <c r="A145" s="974"/>
      <c r="B145" s="974"/>
      <c r="C145" s="974"/>
      <c r="D145" s="974"/>
      <c r="E145" s="974"/>
      <c r="F145" s="547"/>
      <c r="G145" s="547"/>
    </row>
    <row r="146" spans="1:7" x14ac:dyDescent="0.3">
      <c r="A146" s="974"/>
      <c r="B146" s="974"/>
      <c r="C146" s="974"/>
      <c r="D146" s="974"/>
      <c r="E146" s="974"/>
      <c r="F146" s="547"/>
      <c r="G146" s="547"/>
    </row>
    <row r="147" spans="1:7" x14ac:dyDescent="0.3">
      <c r="A147" s="974"/>
      <c r="B147" s="974"/>
      <c r="C147" s="974"/>
      <c r="D147" s="974"/>
      <c r="E147" s="974"/>
      <c r="F147" s="547"/>
      <c r="G147" s="547"/>
    </row>
    <row r="148" spans="1:7" x14ac:dyDescent="0.3">
      <c r="A148" s="974"/>
      <c r="B148" s="974"/>
      <c r="C148" s="974"/>
      <c r="D148" s="974"/>
      <c r="E148" s="974"/>
      <c r="F148" s="547"/>
      <c r="G148" s="547"/>
    </row>
    <row r="149" spans="1:7" x14ac:dyDescent="0.3">
      <c r="A149" s="974"/>
      <c r="B149" s="974"/>
      <c r="C149" s="974"/>
      <c r="D149" s="974"/>
      <c r="E149" s="974"/>
      <c r="F149" s="547"/>
      <c r="G149" s="547"/>
    </row>
    <row r="150" spans="1:7" x14ac:dyDescent="0.3">
      <c r="A150" s="974"/>
      <c r="B150" s="974"/>
      <c r="C150" s="974"/>
      <c r="D150" s="974"/>
      <c r="E150" s="974"/>
      <c r="F150" s="547"/>
      <c r="G150" s="547"/>
    </row>
    <row r="151" spans="1:7" x14ac:dyDescent="0.3">
      <c r="A151" s="974"/>
      <c r="B151" s="974"/>
      <c r="C151" s="974"/>
      <c r="D151" s="974"/>
      <c r="E151" s="974"/>
      <c r="F151" s="547"/>
      <c r="G151" s="547"/>
    </row>
    <row r="152" spans="1:7" x14ac:dyDescent="0.3">
      <c r="A152" s="974"/>
      <c r="B152" s="974"/>
      <c r="C152" s="974"/>
      <c r="D152" s="974"/>
      <c r="E152" s="974"/>
      <c r="F152" s="547"/>
      <c r="G152" s="547"/>
    </row>
    <row r="153" spans="1:7" x14ac:dyDescent="0.3">
      <c r="A153" s="974"/>
      <c r="B153" s="974"/>
      <c r="C153" s="974"/>
      <c r="D153" s="974"/>
      <c r="E153" s="974"/>
      <c r="F153" s="547"/>
      <c r="G153" s="547"/>
    </row>
    <row r="154" spans="1:7" x14ac:dyDescent="0.3">
      <c r="A154" s="974"/>
      <c r="B154" s="974"/>
      <c r="C154" s="974"/>
      <c r="D154" s="974"/>
      <c r="E154" s="974"/>
      <c r="F154" s="547"/>
      <c r="G154" s="547"/>
    </row>
    <row r="155" spans="1:7" x14ac:dyDescent="0.3">
      <c r="A155" s="974"/>
      <c r="B155" s="974"/>
      <c r="C155" s="974"/>
      <c r="D155" s="974"/>
      <c r="E155" s="974"/>
      <c r="F155" s="547"/>
      <c r="G155" s="547"/>
    </row>
    <row r="156" spans="1:7" x14ac:dyDescent="0.3">
      <c r="A156" s="974"/>
      <c r="B156" s="974"/>
      <c r="C156" s="974"/>
      <c r="D156" s="974"/>
      <c r="E156" s="974"/>
      <c r="F156" s="547"/>
      <c r="G156" s="547"/>
    </row>
    <row r="157" spans="1:7" x14ac:dyDescent="0.3">
      <c r="A157" s="974"/>
      <c r="B157" s="974"/>
      <c r="C157" s="974"/>
      <c r="D157" s="974"/>
      <c r="E157" s="974"/>
      <c r="F157" s="547"/>
      <c r="G157" s="547"/>
    </row>
    <row r="158" spans="1:7" x14ac:dyDescent="0.3">
      <c r="A158" s="974"/>
      <c r="B158" s="974"/>
      <c r="C158" s="974"/>
      <c r="D158" s="974"/>
      <c r="E158" s="974"/>
      <c r="F158" s="547"/>
      <c r="G158" s="547"/>
    </row>
    <row r="159" spans="1:7" x14ac:dyDescent="0.3">
      <c r="A159" s="974"/>
      <c r="B159" s="974"/>
      <c r="C159" s="974"/>
      <c r="D159" s="974"/>
      <c r="E159" s="974"/>
      <c r="F159" s="547"/>
      <c r="G159" s="547"/>
    </row>
    <row r="160" spans="1:7" x14ac:dyDescent="0.3">
      <c r="A160" s="974"/>
      <c r="B160" s="974"/>
      <c r="C160" s="974"/>
      <c r="D160" s="974"/>
      <c r="E160" s="974"/>
      <c r="F160" s="547"/>
      <c r="G160" s="547"/>
    </row>
    <row r="161" spans="1:7" x14ac:dyDescent="0.3">
      <c r="A161" s="974"/>
      <c r="B161" s="974"/>
      <c r="C161" s="974"/>
      <c r="D161" s="974"/>
      <c r="E161" s="974"/>
      <c r="F161" s="547"/>
      <c r="G161" s="547"/>
    </row>
  </sheetData>
  <mergeCells count="18">
    <mergeCell ref="E34:E35"/>
    <mergeCell ref="B1:D1"/>
    <mergeCell ref="B3:D3"/>
    <mergeCell ref="C6:E7"/>
    <mergeCell ref="E22:E23"/>
    <mergeCell ref="A10:A11"/>
    <mergeCell ref="B10:B11"/>
    <mergeCell ref="C10:C11"/>
    <mergeCell ref="D10:D11"/>
    <mergeCell ref="E10:E11"/>
    <mergeCell ref="A34:A35"/>
    <mergeCell ref="A22:A23"/>
    <mergeCell ref="B22:B23"/>
    <mergeCell ref="C22:C23"/>
    <mergeCell ref="D22:D23"/>
    <mergeCell ref="B34:B35"/>
    <mergeCell ref="C34:C35"/>
    <mergeCell ref="D34:D35"/>
  </mergeCells>
  <printOptions horizontalCentered="1"/>
  <pageMargins left="0.74803149606299213" right="0.35433070866141736" top="0.55118110236220474" bottom="0.26" header="0.39370078740157483" footer="0.19"/>
  <pageSetup paperSize="9" scale="55" orientation="portrait" r:id="rId1"/>
  <headerFooter alignWithMargins="0"/>
  <rowBreaks count="1" manualBreakCount="1">
    <brk id="53" max="14"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8"/>
  <sheetViews>
    <sheetView view="pageBreakPreview" zoomScale="65" zoomScaleSheetLayoutView="65" workbookViewId="0">
      <selection activeCell="G27" sqref="G27"/>
    </sheetView>
  </sheetViews>
  <sheetFormatPr defaultColWidth="9.140625" defaultRowHeight="12.75" x14ac:dyDescent="0.2"/>
  <cols>
    <col min="1" max="1" width="9.140625" style="475" customWidth="1"/>
    <col min="2" max="2" width="41.140625" style="475" customWidth="1"/>
    <col min="3" max="5" width="18.140625" style="475" customWidth="1"/>
    <col min="6" max="6" width="17.85546875" style="475" customWidth="1"/>
    <col min="7" max="7" width="16.42578125" style="475" customWidth="1"/>
    <col min="8" max="8" width="19.42578125" style="475" customWidth="1"/>
    <col min="9" max="13" width="10.85546875" style="475" customWidth="1"/>
    <col min="14" max="14" width="11.28515625" style="475" customWidth="1"/>
    <col min="15" max="16384" width="9.140625" style="475"/>
  </cols>
  <sheetData>
    <row r="1" spans="1:13" ht="13.5" thickBot="1" x14ac:dyDescent="0.25">
      <c r="B1" s="476" t="s">
        <v>191</v>
      </c>
    </row>
    <row r="2" spans="1:13" ht="15.75" customHeight="1" thickBot="1" x14ac:dyDescent="0.3">
      <c r="A2" s="477"/>
      <c r="B2" s="1846" t="s">
        <v>51</v>
      </c>
      <c r="C2" s="1847"/>
      <c r="D2" s="1847"/>
      <c r="E2" s="1847"/>
      <c r="F2" s="1847"/>
      <c r="G2" s="1847"/>
      <c r="H2" s="1848"/>
      <c r="I2" s="548"/>
      <c r="J2" s="548"/>
      <c r="K2" s="548"/>
      <c r="L2" s="491"/>
    </row>
    <row r="3" spans="1:13" ht="13.5" thickBot="1" x14ac:dyDescent="0.25">
      <c r="L3" s="478"/>
    </row>
    <row r="4" spans="1:13" ht="18.75" thickBot="1" x14ac:dyDescent="0.3">
      <c r="A4" s="479"/>
      <c r="B4" s="1758" t="s">
        <v>622</v>
      </c>
      <c r="C4" s="1759"/>
      <c r="D4" s="1759"/>
      <c r="E4" s="1759"/>
      <c r="F4" s="1759"/>
      <c r="G4" s="1759"/>
      <c r="H4" s="1760"/>
      <c r="I4" s="480"/>
      <c r="J4" s="480"/>
      <c r="K4" s="480"/>
      <c r="L4" s="481"/>
      <c r="M4" s="479"/>
    </row>
    <row r="5" spans="1:13" ht="15.75" x14ac:dyDescent="0.25">
      <c r="A5" s="299"/>
      <c r="B5" s="136" t="s">
        <v>95</v>
      </c>
      <c r="C5" s="136" t="s">
        <v>206</v>
      </c>
      <c r="D5" s="136"/>
      <c r="E5" s="136"/>
      <c r="F5" s="299"/>
      <c r="G5" s="299"/>
      <c r="H5" s="299"/>
      <c r="I5" s="299"/>
      <c r="J5" s="299"/>
      <c r="K5" s="299"/>
      <c r="L5" s="299"/>
      <c r="M5" s="299"/>
    </row>
    <row r="6" spans="1:13" ht="15.75" x14ac:dyDescent="0.25">
      <c r="A6" s="299"/>
      <c r="B6" s="136" t="s">
        <v>97</v>
      </c>
      <c r="C6" s="136" t="s">
        <v>206</v>
      </c>
      <c r="D6" s="136"/>
      <c r="E6" s="136"/>
      <c r="F6" s="299"/>
      <c r="G6" s="299"/>
      <c r="H6" s="299"/>
      <c r="I6" s="299"/>
      <c r="J6" s="299"/>
      <c r="K6" s="299"/>
      <c r="L6" s="299"/>
      <c r="M6" s="299"/>
    </row>
    <row r="7" spans="1:13" ht="16.5" thickBot="1" x14ac:dyDescent="0.3">
      <c r="A7" s="299"/>
      <c r="B7" s="299"/>
      <c r="C7" s="299"/>
      <c r="D7" s="299"/>
      <c r="E7" s="299"/>
      <c r="F7" s="299"/>
      <c r="G7" s="299"/>
      <c r="H7" s="299"/>
      <c r="I7" s="299"/>
      <c r="J7" s="299"/>
      <c r="K7" s="299"/>
      <c r="M7" s="299" t="s">
        <v>623</v>
      </c>
    </row>
    <row r="8" spans="1:13" ht="47.25" customHeight="1" x14ac:dyDescent="0.2">
      <c r="A8" s="1849" t="s">
        <v>2</v>
      </c>
      <c r="B8" s="1634" t="s">
        <v>501</v>
      </c>
      <c r="C8" s="1773" t="s">
        <v>253</v>
      </c>
      <c r="D8" s="1774"/>
      <c r="E8" s="1775"/>
      <c r="F8" s="1604" t="s">
        <v>254</v>
      </c>
      <c r="G8" s="1605"/>
      <c r="H8" s="1606"/>
      <c r="I8" s="526" t="s">
        <v>255</v>
      </c>
      <c r="J8" s="526" t="s">
        <v>256</v>
      </c>
      <c r="K8" s="526" t="s">
        <v>257</v>
      </c>
      <c r="L8" s="526" t="s">
        <v>258</v>
      </c>
      <c r="M8" s="1840" t="s">
        <v>121</v>
      </c>
    </row>
    <row r="9" spans="1:13" ht="19.5" customHeight="1" x14ac:dyDescent="0.3">
      <c r="A9" s="1850"/>
      <c r="B9" s="1753"/>
      <c r="C9" s="504"/>
      <c r="D9" s="504"/>
      <c r="E9" s="504"/>
      <c r="F9" s="1843"/>
      <c r="G9" s="1844"/>
      <c r="H9" s="1845"/>
      <c r="I9" s="528"/>
      <c r="J9" s="528"/>
      <c r="K9" s="528"/>
      <c r="L9" s="528"/>
      <c r="M9" s="1841"/>
    </row>
    <row r="10" spans="1:13" ht="62.25" customHeight="1" thickBot="1" x14ac:dyDescent="0.25">
      <c r="A10" s="1851"/>
      <c r="B10" s="1635"/>
      <c r="C10" s="161" t="s">
        <v>259</v>
      </c>
      <c r="D10" s="161" t="s">
        <v>371</v>
      </c>
      <c r="E10" s="161" t="s">
        <v>370</v>
      </c>
      <c r="F10" s="161" t="s">
        <v>259</v>
      </c>
      <c r="G10" s="161" t="s">
        <v>371</v>
      </c>
      <c r="H10" s="161" t="s">
        <v>370</v>
      </c>
      <c r="I10" s="549" t="s">
        <v>280</v>
      </c>
      <c r="J10" s="549" t="s">
        <v>280</v>
      </c>
      <c r="K10" s="549" t="s">
        <v>280</v>
      </c>
      <c r="L10" s="549" t="s">
        <v>280</v>
      </c>
      <c r="M10" s="1842"/>
    </row>
    <row r="11" spans="1:13" ht="17.25" thickBot="1" x14ac:dyDescent="0.35">
      <c r="A11" s="550">
        <v>1</v>
      </c>
      <c r="B11" s="550">
        <v>2</v>
      </c>
      <c r="C11" s="161">
        <v>3</v>
      </c>
      <c r="D11" s="161">
        <v>4</v>
      </c>
      <c r="E11" s="161">
        <v>5</v>
      </c>
      <c r="F11" s="550">
        <v>6</v>
      </c>
      <c r="G11" s="550">
        <v>7</v>
      </c>
      <c r="H11" s="550">
        <v>8</v>
      </c>
      <c r="I11" s="550">
        <v>9</v>
      </c>
      <c r="J11" s="550">
        <v>10</v>
      </c>
      <c r="K11" s="550">
        <v>11</v>
      </c>
      <c r="L11" s="550">
        <v>12</v>
      </c>
      <c r="M11" s="550">
        <v>13</v>
      </c>
    </row>
    <row r="12" spans="1:13" ht="24.95" customHeight="1" x14ac:dyDescent="0.25">
      <c r="A12" s="551">
        <v>1</v>
      </c>
      <c r="B12" s="552"/>
      <c r="C12" s="552"/>
      <c r="D12" s="552"/>
      <c r="E12" s="552"/>
      <c r="F12" s="552"/>
      <c r="G12" s="552"/>
      <c r="H12" s="552"/>
      <c r="I12" s="552"/>
      <c r="J12" s="552"/>
      <c r="K12" s="552"/>
      <c r="L12" s="552"/>
      <c r="M12" s="307"/>
    </row>
    <row r="13" spans="1:13" ht="24.95" customHeight="1" x14ac:dyDescent="0.25">
      <c r="A13" s="485">
        <v>2</v>
      </c>
      <c r="B13" s="310"/>
      <c r="C13" s="310"/>
      <c r="D13" s="310"/>
      <c r="E13" s="310"/>
      <c r="F13" s="310"/>
      <c r="G13" s="310"/>
      <c r="H13" s="310"/>
      <c r="I13" s="310"/>
      <c r="J13" s="310"/>
      <c r="K13" s="310"/>
      <c r="L13" s="310"/>
      <c r="M13" s="311"/>
    </row>
    <row r="14" spans="1:13" ht="24.95" customHeight="1" x14ac:dyDescent="0.25">
      <c r="A14" s="485">
        <v>3</v>
      </c>
      <c r="B14" s="310"/>
      <c r="C14" s="310"/>
      <c r="D14" s="310"/>
      <c r="E14" s="310"/>
      <c r="F14" s="310"/>
      <c r="G14" s="310"/>
      <c r="H14" s="310"/>
      <c r="I14" s="310"/>
      <c r="J14" s="310"/>
      <c r="K14" s="310"/>
      <c r="L14" s="310"/>
      <c r="M14" s="311"/>
    </row>
    <row r="15" spans="1:13" ht="24.95" customHeight="1" x14ac:dyDescent="0.25">
      <c r="A15" s="485">
        <v>4</v>
      </c>
      <c r="B15" s="310"/>
      <c r="C15" s="310"/>
      <c r="D15" s="310"/>
      <c r="E15" s="310"/>
      <c r="F15" s="310"/>
      <c r="G15" s="310"/>
      <c r="H15" s="310"/>
      <c r="I15" s="310"/>
      <c r="J15" s="310"/>
      <c r="K15" s="310"/>
      <c r="L15" s="310"/>
      <c r="M15" s="311"/>
    </row>
    <row r="16" spans="1:13" ht="24.95" customHeight="1" x14ac:dyDescent="0.25">
      <c r="A16" s="485">
        <v>5</v>
      </c>
      <c r="B16" s="310"/>
      <c r="C16" s="310"/>
      <c r="D16" s="310"/>
      <c r="E16" s="310"/>
      <c r="F16" s="310"/>
      <c r="G16" s="310"/>
      <c r="H16" s="310"/>
      <c r="I16" s="310"/>
      <c r="J16" s="310"/>
      <c r="K16" s="310"/>
      <c r="L16" s="310"/>
      <c r="M16" s="311"/>
    </row>
    <row r="17" spans="1:13" ht="24.95" customHeight="1" x14ac:dyDescent="0.25">
      <c r="A17" s="485"/>
      <c r="B17" s="310" t="s">
        <v>107</v>
      </c>
      <c r="C17" s="310"/>
      <c r="D17" s="310"/>
      <c r="E17" s="310"/>
      <c r="F17" s="310"/>
      <c r="G17" s="310"/>
      <c r="H17" s="310"/>
      <c r="I17" s="310"/>
      <c r="J17" s="310"/>
      <c r="K17" s="310"/>
      <c r="L17" s="310"/>
      <c r="M17" s="311"/>
    </row>
    <row r="18" spans="1:13" ht="24.95" customHeight="1" x14ac:dyDescent="0.25">
      <c r="A18" s="485"/>
      <c r="B18" s="310" t="s">
        <v>624</v>
      </c>
      <c r="C18" s="310"/>
      <c r="D18" s="310"/>
      <c r="E18" s="310"/>
      <c r="F18" s="310"/>
      <c r="G18" s="310"/>
      <c r="H18" s="310"/>
      <c r="I18" s="310"/>
      <c r="J18" s="310"/>
      <c r="K18" s="310"/>
      <c r="L18" s="310"/>
      <c r="M18" s="311"/>
    </row>
    <row r="19" spans="1:13" ht="24.95" customHeight="1" x14ac:dyDescent="0.25">
      <c r="A19" s="485"/>
      <c r="B19" s="310" t="s">
        <v>625</v>
      </c>
      <c r="C19" s="310"/>
      <c r="D19" s="310"/>
      <c r="E19" s="310"/>
      <c r="F19" s="310"/>
      <c r="G19" s="310"/>
      <c r="H19" s="310"/>
      <c r="I19" s="310"/>
      <c r="J19" s="310"/>
      <c r="K19" s="310"/>
      <c r="L19" s="310"/>
      <c r="M19" s="311"/>
    </row>
    <row r="20" spans="1:13" ht="24.95" customHeight="1" x14ac:dyDescent="0.25">
      <c r="A20" s="485"/>
      <c r="B20" s="310" t="s">
        <v>626</v>
      </c>
      <c r="C20" s="310"/>
      <c r="D20" s="310"/>
      <c r="E20" s="310"/>
      <c r="F20" s="310"/>
      <c r="G20" s="310"/>
      <c r="H20" s="310"/>
      <c r="I20" s="310"/>
      <c r="J20" s="310"/>
      <c r="K20" s="310"/>
      <c r="L20" s="310"/>
      <c r="M20" s="311"/>
    </row>
    <row r="21" spans="1:13" ht="24.95" customHeight="1" x14ac:dyDescent="0.25">
      <c r="A21" s="485"/>
      <c r="B21" s="310"/>
      <c r="C21" s="310"/>
      <c r="D21" s="310"/>
      <c r="E21" s="310"/>
      <c r="F21" s="310"/>
      <c r="G21" s="310"/>
      <c r="H21" s="310"/>
      <c r="I21" s="310"/>
      <c r="J21" s="310"/>
      <c r="K21" s="310"/>
      <c r="L21" s="310"/>
      <c r="M21" s="311"/>
    </row>
    <row r="22" spans="1:13" ht="24.95" customHeight="1" thickBot="1" x14ac:dyDescent="0.3">
      <c r="A22" s="486"/>
      <c r="B22" s="487"/>
      <c r="C22" s="487"/>
      <c r="D22" s="487"/>
      <c r="E22" s="487"/>
      <c r="F22" s="487"/>
      <c r="G22" s="487"/>
      <c r="H22" s="487"/>
      <c r="I22" s="487"/>
      <c r="J22" s="487"/>
      <c r="K22" s="487"/>
      <c r="L22" s="487"/>
      <c r="M22" s="488"/>
    </row>
    <row r="23" spans="1:13" ht="15.75" x14ac:dyDescent="0.25">
      <c r="A23" s="299"/>
      <c r="B23" s="299"/>
      <c r="C23" s="299"/>
      <c r="D23" s="299"/>
      <c r="E23" s="299"/>
      <c r="F23" s="299"/>
      <c r="G23" s="299"/>
      <c r="H23" s="299"/>
      <c r="I23" s="299"/>
      <c r="J23" s="299"/>
      <c r="K23" s="299"/>
      <c r="L23" s="299"/>
      <c r="M23" s="299"/>
    </row>
    <row r="24" spans="1:13" s="479" customFormat="1" ht="18" x14ac:dyDescent="0.25">
      <c r="A24" s="299" t="s">
        <v>627</v>
      </c>
      <c r="B24" s="299"/>
      <c r="C24" s="299"/>
      <c r="D24" s="299"/>
      <c r="E24" s="299"/>
      <c r="F24" s="299"/>
      <c r="G24" s="299"/>
      <c r="H24" s="299"/>
      <c r="I24" s="299"/>
      <c r="J24" s="299"/>
      <c r="K24" s="299"/>
      <c r="L24" s="299"/>
      <c r="M24" s="299"/>
    </row>
    <row r="25" spans="1:13" s="479" customFormat="1" ht="18" x14ac:dyDescent="0.25">
      <c r="A25" s="299"/>
      <c r="B25" s="299" t="s">
        <v>628</v>
      </c>
      <c r="C25" s="299"/>
      <c r="D25" s="299"/>
      <c r="E25" s="299"/>
      <c r="F25" s="299"/>
      <c r="G25" s="299"/>
      <c r="H25" s="299"/>
      <c r="I25" s="299"/>
      <c r="J25" s="299"/>
      <c r="K25" s="299"/>
      <c r="L25" s="299"/>
      <c r="M25" s="299"/>
    </row>
    <row r="26" spans="1:13" s="479" customFormat="1" ht="18" x14ac:dyDescent="0.25">
      <c r="A26" s="299"/>
      <c r="B26" s="299" t="s">
        <v>629</v>
      </c>
      <c r="C26" s="299"/>
      <c r="D26" s="299"/>
      <c r="E26" s="299"/>
      <c r="F26" s="299"/>
      <c r="G26" s="299"/>
      <c r="H26" s="299"/>
      <c r="I26" s="299"/>
      <c r="J26" s="299"/>
      <c r="K26" s="299"/>
      <c r="L26" s="299"/>
      <c r="M26" s="299"/>
    </row>
    <row r="28" spans="1:13" ht="16.5" x14ac:dyDescent="0.2">
      <c r="A28" s="158"/>
    </row>
  </sheetData>
  <mergeCells count="8">
    <mergeCell ref="M8:M10"/>
    <mergeCell ref="F9:H9"/>
    <mergeCell ref="B2:H2"/>
    <mergeCell ref="B4:H4"/>
    <mergeCell ref="A8:A10"/>
    <mergeCell ref="B8:B10"/>
    <mergeCell ref="C8:E8"/>
    <mergeCell ref="F8:H8"/>
  </mergeCells>
  <pageMargins left="1.4173228346456694" right="1.4960629921259843" top="0.98425196850393704" bottom="0.98425196850393704" header="0.51181102362204722" footer="0.51181102362204722"/>
  <pageSetup paperSize="9" scale="46" orientation="landscape" horizontalDpi="4294967292" r:id="rId1"/>
  <headerFooter alignWithMargins="0">
    <oddHeader>&amp;C&amp;A</oddHeader>
    <oddFooter>&amp;L&amp;F&amp;C&amp;P/&amp;P&amp;R&amp;D&amp;T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I533"/>
  <sheetViews>
    <sheetView view="pageBreakPreview" topLeftCell="A25" zoomScale="70" zoomScaleNormal="70" zoomScaleSheetLayoutView="70" workbookViewId="0">
      <selection activeCell="D61" sqref="D61"/>
    </sheetView>
  </sheetViews>
  <sheetFormatPr defaultColWidth="8" defaultRowHeight="15.75" x14ac:dyDescent="0.25"/>
  <cols>
    <col min="1" max="1" width="8" style="1003"/>
    <col min="2" max="2" width="35.28515625" style="1004" customWidth="1"/>
    <col min="3" max="3" width="64.5703125" style="1005" customWidth="1"/>
    <col min="4" max="4" width="53.85546875" style="1005" customWidth="1"/>
    <col min="5" max="5" width="15.5703125" style="1005" customWidth="1"/>
    <col min="6" max="6" width="11.85546875" style="1005" customWidth="1"/>
    <col min="7" max="7" width="9.85546875" style="1005" customWidth="1"/>
    <col min="8" max="8" width="8.85546875" style="1005" customWidth="1"/>
    <col min="9" max="9" width="10.7109375" style="196" customWidth="1"/>
    <col min="10" max="16384" width="8" style="553"/>
  </cols>
  <sheetData>
    <row r="1" spans="1:9" ht="19.5" thickBot="1" x14ac:dyDescent="0.3">
      <c r="A1" s="199"/>
      <c r="B1" s="1880" t="s">
        <v>53</v>
      </c>
      <c r="C1" s="1881"/>
      <c r="D1" s="1881"/>
      <c r="E1" s="1881"/>
      <c r="F1" s="1881"/>
      <c r="G1" s="1881"/>
      <c r="H1" s="1881"/>
      <c r="I1" s="1882"/>
    </row>
    <row r="2" spans="1:9" ht="16.5" thickBot="1" x14ac:dyDescent="0.3">
      <c r="A2" s="978"/>
      <c r="B2" s="196"/>
      <c r="C2" s="196"/>
      <c r="D2" s="196"/>
      <c r="E2" s="196"/>
      <c r="F2" s="196"/>
      <c r="G2" s="196"/>
      <c r="H2" s="196"/>
    </row>
    <row r="3" spans="1:9" ht="19.5" thickBot="1" x14ac:dyDescent="0.3">
      <c r="A3" s="978"/>
      <c r="B3" s="1880" t="s">
        <v>54</v>
      </c>
      <c r="C3" s="1881"/>
      <c r="D3" s="1881"/>
      <c r="E3" s="1881"/>
      <c r="F3" s="1881"/>
      <c r="G3" s="1881"/>
      <c r="H3" s="1881"/>
      <c r="I3" s="1882"/>
    </row>
    <row r="4" spans="1:9" ht="18.75" x14ac:dyDescent="0.25">
      <c r="A4" s="978"/>
      <c r="B4" s="979"/>
      <c r="C4" s="979"/>
      <c r="D4" s="979"/>
      <c r="E4" s="979"/>
      <c r="F4" s="979"/>
      <c r="G4" s="979"/>
      <c r="H4" s="979"/>
      <c r="I4" s="979"/>
    </row>
    <row r="5" spans="1:9" x14ac:dyDescent="0.25">
      <c r="A5" s="199"/>
      <c r="B5" s="197" t="s">
        <v>95</v>
      </c>
      <c r="C5" s="195" t="str">
        <f>Index!C4</f>
        <v>KINESCO Power and Utilities Private Limited</v>
      </c>
      <c r="D5" s="196"/>
      <c r="E5" s="196"/>
      <c r="F5" s="196"/>
      <c r="G5" s="196"/>
      <c r="H5" s="196"/>
    </row>
    <row r="6" spans="1:9" x14ac:dyDescent="0.25">
      <c r="A6" s="199"/>
      <c r="B6" s="197" t="s">
        <v>97</v>
      </c>
      <c r="C6" s="195" t="str">
        <f>Index!C5</f>
        <v>Infopark and KINFRA Park, Kakkanad, KINFRA Hi Tech Park, Kalamassery, KIITP, Kanjikode and KINFRA Mega Food Park, Kanjikode, Palakkad</v>
      </c>
      <c r="D6" s="196"/>
      <c r="E6" s="196"/>
      <c r="F6" s="196"/>
      <c r="G6" s="196"/>
      <c r="H6" s="196"/>
    </row>
    <row r="7" spans="1:9" ht="16.5" thickBot="1" x14ac:dyDescent="0.3">
      <c r="A7" s="978"/>
      <c r="B7" s="196"/>
      <c r="C7" s="196"/>
      <c r="D7" s="196"/>
      <c r="E7" s="196"/>
      <c r="F7" s="196"/>
      <c r="G7" s="196"/>
      <c r="H7" s="196"/>
    </row>
    <row r="8" spans="1:9" ht="37.5" customHeight="1" x14ac:dyDescent="0.25">
      <c r="A8" s="980" t="s">
        <v>2</v>
      </c>
      <c r="B8" s="981" t="s">
        <v>4</v>
      </c>
      <c r="C8" s="982" t="s">
        <v>630</v>
      </c>
      <c r="D8" s="982" t="s">
        <v>631</v>
      </c>
      <c r="E8" s="982" t="s">
        <v>632</v>
      </c>
      <c r="F8" s="982" t="s">
        <v>633</v>
      </c>
      <c r="G8" s="982" t="s">
        <v>634</v>
      </c>
      <c r="H8" s="982" t="s">
        <v>635</v>
      </c>
      <c r="I8" s="982" t="s">
        <v>636</v>
      </c>
    </row>
    <row r="9" spans="1:9" ht="24.75" customHeight="1" x14ac:dyDescent="0.25">
      <c r="A9" s="983"/>
      <c r="B9" s="983"/>
      <c r="C9" s="984" t="s">
        <v>637</v>
      </c>
      <c r="D9" s="984" t="s">
        <v>637</v>
      </c>
      <c r="E9" s="984" t="s">
        <v>637</v>
      </c>
      <c r="F9" s="984" t="s">
        <v>637</v>
      </c>
      <c r="G9" s="984" t="s">
        <v>637</v>
      </c>
      <c r="H9" s="984" t="s">
        <v>637</v>
      </c>
      <c r="I9" s="984" t="s">
        <v>637</v>
      </c>
    </row>
    <row r="10" spans="1:9" ht="16.5" thickBot="1" x14ac:dyDescent="0.3">
      <c r="A10" s="985">
        <v>1</v>
      </c>
      <c r="B10" s="985">
        <v>2</v>
      </c>
      <c r="C10" s="960">
        <v>3</v>
      </c>
      <c r="D10" s="960">
        <v>4</v>
      </c>
      <c r="E10" s="960">
        <v>5</v>
      </c>
      <c r="F10" s="960">
        <v>6</v>
      </c>
      <c r="G10" s="960">
        <v>7</v>
      </c>
      <c r="H10" s="960">
        <v>8</v>
      </c>
      <c r="I10" s="960">
        <v>9</v>
      </c>
    </row>
    <row r="11" spans="1:9" x14ac:dyDescent="0.25">
      <c r="A11" s="986"/>
      <c r="B11" s="987" t="s">
        <v>131</v>
      </c>
      <c r="C11" s="988"/>
      <c r="D11" s="988"/>
      <c r="E11" s="988"/>
      <c r="F11" s="988"/>
      <c r="G11" s="988"/>
      <c r="H11" s="989"/>
      <c r="I11" s="989"/>
    </row>
    <row r="12" spans="1:9" ht="16.5" customHeight="1" x14ac:dyDescent="0.25">
      <c r="A12" s="1852">
        <v>1</v>
      </c>
      <c r="B12" s="1854" t="s">
        <v>132</v>
      </c>
      <c r="C12" s="990" t="s">
        <v>638</v>
      </c>
      <c r="D12" s="206" t="s">
        <v>639</v>
      </c>
      <c r="E12" s="1874">
        <v>0</v>
      </c>
      <c r="F12" s="1874">
        <v>0</v>
      </c>
      <c r="G12" s="991"/>
      <c r="H12" s="969"/>
      <c r="I12" s="1877"/>
    </row>
    <row r="13" spans="1:9" ht="16.5" customHeight="1" x14ac:dyDescent="0.25">
      <c r="A13" s="1863"/>
      <c r="B13" s="1864"/>
      <c r="C13" s="990" t="s">
        <v>640</v>
      </c>
      <c r="D13" s="206" t="s">
        <v>641</v>
      </c>
      <c r="E13" s="1875"/>
      <c r="F13" s="1875"/>
      <c r="G13" s="991"/>
      <c r="H13" s="969"/>
      <c r="I13" s="1878"/>
    </row>
    <row r="14" spans="1:9" ht="16.5" customHeight="1" x14ac:dyDescent="0.25">
      <c r="A14" s="1853"/>
      <c r="B14" s="1855"/>
      <c r="C14" s="990" t="s">
        <v>642</v>
      </c>
      <c r="D14" s="206" t="s">
        <v>643</v>
      </c>
      <c r="E14" s="1876"/>
      <c r="F14" s="1876"/>
      <c r="G14" s="991"/>
      <c r="H14" s="969"/>
      <c r="I14" s="1879"/>
    </row>
    <row r="15" spans="1:9" ht="16.5" customHeight="1" x14ac:dyDescent="0.25">
      <c r="A15" s="1852">
        <v>2</v>
      </c>
      <c r="B15" s="1854" t="s">
        <v>133</v>
      </c>
      <c r="C15" s="990" t="s">
        <v>644</v>
      </c>
      <c r="D15" s="206" t="s">
        <v>645</v>
      </c>
      <c r="E15" s="1874">
        <v>0</v>
      </c>
      <c r="F15" s="1874">
        <v>0</v>
      </c>
      <c r="G15" s="991"/>
      <c r="H15" s="969"/>
      <c r="I15" s="1877"/>
    </row>
    <row r="16" spans="1:9" ht="16.5" customHeight="1" x14ac:dyDescent="0.25">
      <c r="A16" s="1863"/>
      <c r="B16" s="1864"/>
      <c r="C16" s="990" t="s">
        <v>646</v>
      </c>
      <c r="D16" s="206" t="s">
        <v>647</v>
      </c>
      <c r="E16" s="1875"/>
      <c r="F16" s="1875"/>
      <c r="G16" s="991"/>
      <c r="H16" s="969"/>
      <c r="I16" s="1878"/>
    </row>
    <row r="17" spans="1:9" ht="16.5" customHeight="1" x14ac:dyDescent="0.25">
      <c r="A17" s="1853"/>
      <c r="B17" s="1855"/>
      <c r="C17" s="990" t="s">
        <v>648</v>
      </c>
      <c r="D17" s="206" t="s">
        <v>649</v>
      </c>
      <c r="E17" s="1876"/>
      <c r="F17" s="1876"/>
      <c r="G17" s="991"/>
      <c r="H17" s="969"/>
      <c r="I17" s="1879"/>
    </row>
    <row r="18" spans="1:9" ht="16.5" customHeight="1" x14ac:dyDescent="0.25">
      <c r="A18" s="1852">
        <v>3</v>
      </c>
      <c r="B18" s="1854" t="s">
        <v>134</v>
      </c>
      <c r="C18" s="1856" t="s">
        <v>650</v>
      </c>
      <c r="D18" s="990" t="s">
        <v>651</v>
      </c>
      <c r="E18" s="1872">
        <v>0</v>
      </c>
      <c r="F18" s="1872">
        <v>0</v>
      </c>
      <c r="G18" s="555"/>
      <c r="H18" s="555"/>
      <c r="I18" s="1866"/>
    </row>
    <row r="19" spans="1:9" ht="16.5" customHeight="1" x14ac:dyDescent="0.25">
      <c r="A19" s="1863"/>
      <c r="B19" s="1855"/>
      <c r="C19" s="1857"/>
      <c r="D19" s="990" t="s">
        <v>652</v>
      </c>
      <c r="E19" s="1873"/>
      <c r="F19" s="1873"/>
      <c r="G19" s="555"/>
      <c r="H19" s="555"/>
      <c r="I19" s="1868"/>
    </row>
    <row r="20" spans="1:9" x14ac:dyDescent="0.25">
      <c r="A20" s="1852">
        <v>4</v>
      </c>
      <c r="B20" s="1854" t="s">
        <v>135</v>
      </c>
      <c r="C20" s="1856" t="s">
        <v>653</v>
      </c>
      <c r="D20" s="990" t="s">
        <v>654</v>
      </c>
      <c r="E20" s="1872">
        <v>0</v>
      </c>
      <c r="F20" s="1872">
        <v>0</v>
      </c>
      <c r="G20" s="556"/>
      <c r="H20" s="556"/>
      <c r="I20" s="1869"/>
    </row>
    <row r="21" spans="1:9" x14ac:dyDescent="0.25">
      <c r="A21" s="1863"/>
      <c r="B21" s="1855"/>
      <c r="C21" s="1857"/>
      <c r="D21" s="990" t="s">
        <v>655</v>
      </c>
      <c r="E21" s="1873"/>
      <c r="F21" s="1873"/>
      <c r="G21" s="556"/>
      <c r="H21" s="556"/>
      <c r="I21" s="1871"/>
    </row>
    <row r="22" spans="1:9" x14ac:dyDescent="0.25">
      <c r="A22" s="1852">
        <v>5</v>
      </c>
      <c r="B22" s="1854" t="s">
        <v>136</v>
      </c>
      <c r="C22" s="1856" t="s">
        <v>656</v>
      </c>
      <c r="D22" s="990" t="s">
        <v>657</v>
      </c>
      <c r="E22" s="1872">
        <v>0</v>
      </c>
      <c r="F22" s="1872">
        <v>0</v>
      </c>
      <c r="G22" s="556"/>
      <c r="H22" s="556"/>
      <c r="I22" s="1869"/>
    </row>
    <row r="23" spans="1:9" x14ac:dyDescent="0.25">
      <c r="A23" s="1863"/>
      <c r="B23" s="1855"/>
      <c r="C23" s="1857"/>
      <c r="D23" s="990" t="s">
        <v>658</v>
      </c>
      <c r="E23" s="1873"/>
      <c r="F23" s="1873"/>
      <c r="G23" s="556"/>
      <c r="H23" s="556"/>
      <c r="I23" s="1871"/>
    </row>
    <row r="24" spans="1:9" ht="15.75" customHeight="1" x14ac:dyDescent="0.25">
      <c r="A24" s="1852">
        <v>6</v>
      </c>
      <c r="B24" s="1854" t="s">
        <v>137</v>
      </c>
      <c r="C24" s="1856" t="s">
        <v>659</v>
      </c>
      <c r="D24" s="990" t="s">
        <v>660</v>
      </c>
      <c r="E24" s="1866">
        <v>0</v>
      </c>
      <c r="F24" s="1866">
        <v>0</v>
      </c>
      <c r="G24" s="556"/>
      <c r="H24" s="556"/>
      <c r="I24" s="1869"/>
    </row>
    <row r="25" spans="1:9" ht="15.75" customHeight="1" x14ac:dyDescent="0.25">
      <c r="A25" s="1863"/>
      <c r="B25" s="1864"/>
      <c r="C25" s="1857"/>
      <c r="D25" s="990" t="s">
        <v>661</v>
      </c>
      <c r="E25" s="1867"/>
      <c r="F25" s="1867"/>
      <c r="G25" s="556"/>
      <c r="H25" s="556"/>
      <c r="I25" s="1870"/>
    </row>
    <row r="26" spans="1:9" ht="15.75" customHeight="1" x14ac:dyDescent="0.25">
      <c r="A26" s="1863"/>
      <c r="B26" s="1864"/>
      <c r="C26" s="1856" t="s">
        <v>662</v>
      </c>
      <c r="D26" s="990" t="s">
        <v>663</v>
      </c>
      <c r="E26" s="1867"/>
      <c r="F26" s="1867"/>
      <c r="G26" s="556"/>
      <c r="H26" s="556"/>
      <c r="I26" s="1870"/>
    </row>
    <row r="27" spans="1:9" ht="15.75" customHeight="1" x14ac:dyDescent="0.25">
      <c r="A27" s="1863"/>
      <c r="B27" s="1864"/>
      <c r="C27" s="1865"/>
      <c r="D27" s="990" t="s">
        <v>664</v>
      </c>
      <c r="E27" s="1867"/>
      <c r="F27" s="1867"/>
      <c r="G27" s="556"/>
      <c r="H27" s="556"/>
      <c r="I27" s="1870"/>
    </row>
    <row r="28" spans="1:9" ht="15.75" customHeight="1" x14ac:dyDescent="0.25">
      <c r="A28" s="1853"/>
      <c r="B28" s="1855"/>
      <c r="C28" s="1865"/>
      <c r="D28" s="990" t="s">
        <v>665</v>
      </c>
      <c r="E28" s="1868"/>
      <c r="F28" s="1868"/>
      <c r="G28" s="556"/>
      <c r="H28" s="556"/>
      <c r="I28" s="1871"/>
    </row>
    <row r="29" spans="1:9" ht="15.75" customHeight="1" x14ac:dyDescent="0.25">
      <c r="A29" s="1852">
        <v>7</v>
      </c>
      <c r="B29" s="1854" t="s">
        <v>138</v>
      </c>
      <c r="C29" s="1856" t="s">
        <v>666</v>
      </c>
      <c r="D29" s="990" t="s">
        <v>667</v>
      </c>
      <c r="E29" s="1866">
        <v>0</v>
      </c>
      <c r="F29" s="1866">
        <v>0</v>
      </c>
      <c r="G29" s="556"/>
      <c r="H29" s="556"/>
      <c r="I29" s="1860"/>
    </row>
    <row r="30" spans="1:9" ht="15.75" customHeight="1" x14ac:dyDescent="0.25">
      <c r="A30" s="1863"/>
      <c r="B30" s="1864"/>
      <c r="C30" s="1865"/>
      <c r="D30" s="990" t="s">
        <v>668</v>
      </c>
      <c r="E30" s="1867"/>
      <c r="F30" s="1867"/>
      <c r="G30" s="556"/>
      <c r="H30" s="556"/>
      <c r="I30" s="1861"/>
    </row>
    <row r="31" spans="1:9" ht="15.75" customHeight="1" x14ac:dyDescent="0.25">
      <c r="A31" s="1863"/>
      <c r="B31" s="1864"/>
      <c r="C31" s="1856" t="s">
        <v>669</v>
      </c>
      <c r="D31" s="990" t="s">
        <v>670</v>
      </c>
      <c r="E31" s="1867"/>
      <c r="F31" s="1867"/>
      <c r="G31" s="556"/>
      <c r="H31" s="556"/>
      <c r="I31" s="1861"/>
    </row>
    <row r="32" spans="1:9" ht="15.75" customHeight="1" x14ac:dyDescent="0.25">
      <c r="A32" s="1863"/>
      <c r="B32" s="1864"/>
      <c r="C32" s="1865"/>
      <c r="D32" s="990" t="s">
        <v>671</v>
      </c>
      <c r="E32" s="1867"/>
      <c r="F32" s="1867"/>
      <c r="G32" s="556"/>
      <c r="H32" s="556"/>
      <c r="I32" s="1861"/>
    </row>
    <row r="33" spans="1:9" ht="15.75" customHeight="1" x14ac:dyDescent="0.25">
      <c r="A33" s="1853"/>
      <c r="B33" s="1855"/>
      <c r="C33" s="1857"/>
      <c r="D33" s="990" t="s">
        <v>672</v>
      </c>
      <c r="E33" s="1868"/>
      <c r="F33" s="1868"/>
      <c r="G33" s="556"/>
      <c r="H33" s="556"/>
      <c r="I33" s="1862"/>
    </row>
    <row r="34" spans="1:9" ht="15.75" customHeight="1" x14ac:dyDescent="0.25">
      <c r="A34" s="1852">
        <v>8</v>
      </c>
      <c r="B34" s="1854" t="s">
        <v>139</v>
      </c>
      <c r="C34" s="1856" t="s">
        <v>673</v>
      </c>
      <c r="D34" s="990" t="s">
        <v>674</v>
      </c>
      <c r="E34" s="1866">
        <v>0</v>
      </c>
      <c r="F34" s="1866">
        <v>0</v>
      </c>
      <c r="G34" s="556"/>
      <c r="H34" s="556"/>
      <c r="I34" s="1860"/>
    </row>
    <row r="35" spans="1:9" ht="15.75" customHeight="1" x14ac:dyDescent="0.25">
      <c r="A35" s="1863"/>
      <c r="B35" s="1864"/>
      <c r="C35" s="1865"/>
      <c r="D35" s="990" t="s">
        <v>675</v>
      </c>
      <c r="E35" s="1867"/>
      <c r="F35" s="1867"/>
      <c r="G35" s="556"/>
      <c r="H35" s="556"/>
      <c r="I35" s="1861"/>
    </row>
    <row r="36" spans="1:9" ht="15.75" customHeight="1" x14ac:dyDescent="0.25">
      <c r="A36" s="1853"/>
      <c r="B36" s="1864"/>
      <c r="C36" s="1857"/>
      <c r="D36" s="990" t="s">
        <v>676</v>
      </c>
      <c r="E36" s="1868"/>
      <c r="F36" s="1868"/>
      <c r="G36" s="556"/>
      <c r="H36" s="556"/>
      <c r="I36" s="1862"/>
    </row>
    <row r="37" spans="1:9" ht="15.75" customHeight="1" x14ac:dyDescent="0.25">
      <c r="A37" s="992">
        <v>9</v>
      </c>
      <c r="B37" s="993" t="s">
        <v>140</v>
      </c>
      <c r="C37" s="994" t="s">
        <v>677</v>
      </c>
      <c r="D37" s="990" t="s">
        <v>678</v>
      </c>
      <c r="E37" s="756"/>
      <c r="F37" s="756"/>
      <c r="G37" s="556"/>
      <c r="H37" s="556"/>
      <c r="I37" s="756"/>
    </row>
    <row r="38" spans="1:9" ht="15.75" customHeight="1" x14ac:dyDescent="0.25">
      <c r="A38" s="995">
        <v>10</v>
      </c>
      <c r="B38" s="993" t="s">
        <v>194</v>
      </c>
      <c r="C38" s="557" t="s">
        <v>679</v>
      </c>
      <c r="D38" s="990" t="s">
        <v>680</v>
      </c>
      <c r="E38" s="755"/>
      <c r="F38" s="755"/>
      <c r="G38" s="558"/>
      <c r="H38" s="558"/>
      <c r="I38" s="755"/>
    </row>
    <row r="39" spans="1:9" ht="15.75" customHeight="1" x14ac:dyDescent="0.25">
      <c r="A39" s="995"/>
      <c r="B39" s="559"/>
      <c r="C39" s="559"/>
      <c r="D39" s="560"/>
      <c r="E39" s="755"/>
      <c r="F39" s="755"/>
      <c r="G39" s="558"/>
      <c r="H39" s="558"/>
      <c r="I39" s="755"/>
    </row>
    <row r="40" spans="1:9" x14ac:dyDescent="0.25">
      <c r="A40" s="833"/>
      <c r="B40" s="996" t="s">
        <v>141</v>
      </c>
      <c r="C40" s="997"/>
      <c r="D40" s="997"/>
      <c r="E40" s="997"/>
      <c r="F40" s="997"/>
      <c r="G40" s="997"/>
      <c r="H40" s="969"/>
      <c r="I40" s="969"/>
    </row>
    <row r="41" spans="1:9" ht="15.75" customHeight="1" x14ac:dyDescent="0.25">
      <c r="A41" s="992">
        <v>1</v>
      </c>
      <c r="B41" s="993" t="s">
        <v>142</v>
      </c>
      <c r="C41" s="994" t="s">
        <v>681</v>
      </c>
      <c r="D41" s="990" t="s">
        <v>682</v>
      </c>
      <c r="E41" s="754">
        <v>0</v>
      </c>
      <c r="F41" s="754">
        <v>0</v>
      </c>
      <c r="G41" s="556"/>
      <c r="H41" s="556"/>
      <c r="I41" s="756"/>
    </row>
    <row r="42" spans="1:9" ht="15.75" customHeight="1" x14ac:dyDescent="0.25">
      <c r="A42" s="992">
        <v>2</v>
      </c>
      <c r="B42" s="993" t="s">
        <v>143</v>
      </c>
      <c r="C42" s="994" t="s">
        <v>681</v>
      </c>
      <c r="D42" s="990" t="s">
        <v>683</v>
      </c>
      <c r="E42" s="754">
        <v>0</v>
      </c>
      <c r="F42" s="754">
        <v>0</v>
      </c>
      <c r="G42" s="556"/>
      <c r="H42" s="556"/>
      <c r="I42" s="756"/>
    </row>
    <row r="43" spans="1:9" ht="15.75" customHeight="1" x14ac:dyDescent="0.25">
      <c r="A43" s="992">
        <v>3</v>
      </c>
      <c r="B43" s="993" t="s">
        <v>144</v>
      </c>
      <c r="C43" s="994" t="s">
        <v>684</v>
      </c>
      <c r="D43" s="990" t="s">
        <v>685</v>
      </c>
      <c r="E43" s="754">
        <v>0</v>
      </c>
      <c r="F43" s="754">
        <v>0</v>
      </c>
      <c r="G43" s="556"/>
      <c r="H43" s="556"/>
      <c r="I43" s="756"/>
    </row>
    <row r="44" spans="1:9" ht="15.75" customHeight="1" x14ac:dyDescent="0.25">
      <c r="A44" s="1858">
        <v>4</v>
      </c>
      <c r="B44" s="1854" t="s">
        <v>145</v>
      </c>
      <c r="C44" s="1856" t="s">
        <v>686</v>
      </c>
      <c r="D44" s="990" t="s">
        <v>687</v>
      </c>
      <c r="E44" s="754">
        <v>0</v>
      </c>
      <c r="F44" s="754">
        <v>0</v>
      </c>
      <c r="G44" s="556"/>
      <c r="H44" s="556"/>
      <c r="I44" s="756"/>
    </row>
    <row r="45" spans="1:9" ht="15.75" customHeight="1" x14ac:dyDescent="0.25">
      <c r="A45" s="1859"/>
      <c r="B45" s="1855"/>
      <c r="C45" s="1857"/>
      <c r="D45" s="990" t="s">
        <v>688</v>
      </c>
      <c r="E45" s="754">
        <v>0</v>
      </c>
      <c r="F45" s="754">
        <v>0</v>
      </c>
      <c r="G45" s="556"/>
      <c r="H45" s="556"/>
      <c r="I45" s="756"/>
    </row>
    <row r="46" spans="1:9" ht="15.75" customHeight="1" x14ac:dyDescent="0.25">
      <c r="A46" s="992">
        <v>5</v>
      </c>
      <c r="B46" s="993" t="s">
        <v>689</v>
      </c>
      <c r="C46" s="994" t="s">
        <v>690</v>
      </c>
      <c r="D46" s="990" t="s">
        <v>691</v>
      </c>
      <c r="E46" s="754">
        <v>0</v>
      </c>
      <c r="F46" s="754">
        <v>0</v>
      </c>
      <c r="G46" s="556"/>
      <c r="H46" s="556"/>
      <c r="I46" s="756"/>
    </row>
    <row r="47" spans="1:9" ht="15.75" customHeight="1" x14ac:dyDescent="0.25">
      <c r="A47" s="1852">
        <v>6</v>
      </c>
      <c r="B47" s="1854" t="s">
        <v>692</v>
      </c>
      <c r="C47" s="1856" t="s">
        <v>686</v>
      </c>
      <c r="D47" s="990" t="s">
        <v>693</v>
      </c>
      <c r="E47" s="754">
        <v>0</v>
      </c>
      <c r="F47" s="754">
        <v>0</v>
      </c>
      <c r="G47" s="556"/>
      <c r="H47" s="556"/>
      <c r="I47" s="756"/>
    </row>
    <row r="48" spans="1:9" ht="15.75" customHeight="1" x14ac:dyDescent="0.25">
      <c r="A48" s="1853"/>
      <c r="B48" s="1855"/>
      <c r="C48" s="1857"/>
      <c r="D48" s="990" t="s">
        <v>694</v>
      </c>
      <c r="E48" s="754">
        <v>0</v>
      </c>
      <c r="F48" s="754">
        <v>0</v>
      </c>
      <c r="G48" s="556"/>
      <c r="H48" s="556"/>
      <c r="I48" s="756"/>
    </row>
    <row r="49" spans="1:9" ht="15.75" customHeight="1" x14ac:dyDescent="0.25">
      <c r="A49" s="1852">
        <v>7</v>
      </c>
      <c r="B49" s="1854" t="s">
        <v>695</v>
      </c>
      <c r="C49" s="1856" t="s">
        <v>686</v>
      </c>
      <c r="D49" s="990" t="s">
        <v>696</v>
      </c>
      <c r="E49" s="754"/>
      <c r="F49" s="754"/>
      <c r="G49" s="556"/>
      <c r="H49" s="556"/>
      <c r="I49" s="756"/>
    </row>
    <row r="50" spans="1:9" ht="16.5" customHeight="1" x14ac:dyDescent="0.25">
      <c r="A50" s="1853"/>
      <c r="B50" s="1855"/>
      <c r="C50" s="1857"/>
      <c r="D50" s="990" t="s">
        <v>697</v>
      </c>
      <c r="E50" s="991"/>
      <c r="F50" s="991"/>
      <c r="G50" s="991"/>
      <c r="H50" s="969"/>
      <c r="I50" s="969"/>
    </row>
    <row r="51" spans="1:9" x14ac:dyDescent="0.25">
      <c r="A51" s="998"/>
      <c r="B51" s="999"/>
      <c r="C51" s="991"/>
      <c r="D51" s="991"/>
      <c r="E51" s="991"/>
      <c r="F51" s="991"/>
      <c r="G51" s="991"/>
      <c r="H51" s="969"/>
      <c r="I51" s="969"/>
    </row>
    <row r="52" spans="1:9" x14ac:dyDescent="0.25">
      <c r="A52" s="1000"/>
      <c r="B52" s="1001" t="s">
        <v>147</v>
      </c>
      <c r="C52" s="969"/>
      <c r="D52" s="969"/>
      <c r="E52" s="969"/>
      <c r="F52" s="969"/>
      <c r="G52" s="969"/>
      <c r="H52" s="969"/>
      <c r="I52" s="969"/>
    </row>
    <row r="53" spans="1:9" ht="24.75" customHeight="1" x14ac:dyDescent="0.25">
      <c r="A53" s="1002">
        <v>1</v>
      </c>
      <c r="B53" s="993" t="s">
        <v>148</v>
      </c>
      <c r="C53" s="994" t="s">
        <v>681</v>
      </c>
      <c r="D53" s="990" t="s">
        <v>698</v>
      </c>
      <c r="E53" s="969"/>
      <c r="F53" s="969"/>
      <c r="G53" s="969"/>
      <c r="H53" s="969"/>
      <c r="I53" s="969"/>
    </row>
    <row r="54" spans="1:9" x14ac:dyDescent="0.25">
      <c r="A54" s="1858">
        <v>2</v>
      </c>
      <c r="B54" s="1854" t="s">
        <v>196</v>
      </c>
      <c r="C54" s="1856" t="s">
        <v>684</v>
      </c>
      <c r="D54" s="990" t="s">
        <v>654</v>
      </c>
      <c r="E54" s="969"/>
      <c r="F54" s="969"/>
      <c r="G54" s="969"/>
      <c r="H54" s="969"/>
      <c r="I54" s="969"/>
    </row>
    <row r="55" spans="1:9" x14ac:dyDescent="0.25">
      <c r="A55" s="1859"/>
      <c r="B55" s="1855"/>
      <c r="C55" s="1857"/>
      <c r="D55" s="990" t="s">
        <v>655</v>
      </c>
      <c r="E55" s="969"/>
      <c r="F55" s="969"/>
      <c r="G55" s="969"/>
      <c r="H55" s="969"/>
      <c r="I55" s="969"/>
    </row>
    <row r="56" spans="1:9" ht="22.5" customHeight="1" x14ac:dyDescent="0.25">
      <c r="A56" s="1002">
        <v>3</v>
      </c>
      <c r="B56" s="993" t="s">
        <v>149</v>
      </c>
      <c r="C56" s="994" t="s">
        <v>787</v>
      </c>
      <c r="D56" s="990" t="s">
        <v>699</v>
      </c>
      <c r="E56" s="969"/>
      <c r="F56" s="969"/>
      <c r="G56" s="969"/>
      <c r="H56" s="969"/>
      <c r="I56" s="969"/>
    </row>
    <row r="57" spans="1:9" ht="22.5" customHeight="1" x14ac:dyDescent="0.25">
      <c r="A57" s="1002">
        <v>4</v>
      </c>
      <c r="B57" s="993" t="s">
        <v>1175</v>
      </c>
      <c r="C57" s="994" t="s">
        <v>686</v>
      </c>
      <c r="D57" s="990" t="s">
        <v>699</v>
      </c>
      <c r="E57" s="969"/>
      <c r="F57" s="969"/>
      <c r="G57" s="969"/>
      <c r="H57" s="969"/>
      <c r="I57" s="969"/>
    </row>
    <row r="58" spans="1:9" x14ac:dyDescent="0.25">
      <c r="A58" s="833"/>
      <c r="B58" s="837"/>
      <c r="C58" s="997"/>
      <c r="D58" s="997"/>
      <c r="E58" s="997"/>
      <c r="F58" s="997"/>
      <c r="G58" s="997"/>
      <c r="H58" s="969"/>
      <c r="I58" s="969"/>
    </row>
    <row r="59" spans="1:9" x14ac:dyDescent="0.25">
      <c r="A59" s="199"/>
      <c r="B59" s="196"/>
      <c r="C59" s="196"/>
      <c r="D59" s="196"/>
      <c r="E59" s="196"/>
      <c r="F59" s="196"/>
      <c r="G59" s="196"/>
      <c r="H59" s="196"/>
    </row>
    <row r="60" spans="1:9" x14ac:dyDescent="0.25">
      <c r="A60" s="199"/>
      <c r="B60" s="1006" t="str">
        <f>'D1.1_2019-20_OK'!B39</f>
        <v xml:space="preserve">For KINESCO Power and Utilities Private Limited </v>
      </c>
      <c r="C60" s="196"/>
      <c r="D60" s="196"/>
      <c r="E60" s="196"/>
      <c r="F60" s="196"/>
      <c r="G60" s="196"/>
      <c r="H60" s="196"/>
      <c r="I60" s="1007" t="str">
        <f>'D1.1_2019-20_OK'!H39</f>
        <v>As Per our report of even date attached</v>
      </c>
    </row>
    <row r="61" spans="1:9" x14ac:dyDescent="0.25">
      <c r="A61" s="199"/>
      <c r="B61" s="1006"/>
      <c r="C61" s="196"/>
      <c r="D61" s="196"/>
      <c r="E61" s="196"/>
      <c r="F61" s="196"/>
      <c r="G61" s="196"/>
      <c r="H61" s="196"/>
      <c r="I61" s="1007" t="str">
        <f>'D1.1_2019-20_OK'!H40</f>
        <v xml:space="preserve">For J R S &amp; CO. </v>
      </c>
    </row>
    <row r="62" spans="1:9" x14ac:dyDescent="0.25">
      <c r="A62" s="199"/>
      <c r="B62" s="1006"/>
      <c r="C62" s="196"/>
      <c r="D62" s="196"/>
      <c r="E62" s="196"/>
      <c r="F62" s="196"/>
      <c r="G62" s="196"/>
      <c r="H62" s="196"/>
      <c r="I62" s="1007" t="str">
        <f>'D1.1_2019-20_OK'!H41</f>
        <v>CHARTERED ACCOUNTANTS</v>
      </c>
    </row>
    <row r="63" spans="1:9" x14ac:dyDescent="0.25">
      <c r="A63" s="199"/>
      <c r="B63" s="1006"/>
      <c r="C63" s="196"/>
      <c r="D63" s="196"/>
      <c r="E63" s="196"/>
      <c r="F63" s="196"/>
      <c r="G63" s="196"/>
      <c r="H63" s="196"/>
      <c r="I63" s="1007" t="str">
        <f>'D1.1_2019-20_OK'!H42</f>
        <v>FIRM REGN NO:008085S</v>
      </c>
    </row>
    <row r="64" spans="1:9" x14ac:dyDescent="0.25">
      <c r="A64" s="199"/>
      <c r="B64" s="1006"/>
      <c r="C64" s="196"/>
      <c r="D64" s="196"/>
      <c r="E64" s="196"/>
      <c r="F64" s="196"/>
      <c r="G64" s="196"/>
      <c r="H64" s="196"/>
      <c r="I64" s="1007"/>
    </row>
    <row r="65" spans="1:9" x14ac:dyDescent="0.25">
      <c r="A65" s="199"/>
      <c r="B65" s="1006" t="str">
        <f>'D1.1_2019-20_OK'!B44</f>
        <v>T M AJITHKUMAR</v>
      </c>
      <c r="C65" s="196"/>
      <c r="D65" s="196"/>
      <c r="E65" s="196"/>
      <c r="F65" s="196"/>
      <c r="G65" s="196"/>
      <c r="H65" s="196"/>
      <c r="I65" s="1007"/>
    </row>
    <row r="66" spans="1:9" x14ac:dyDescent="0.25">
      <c r="A66" s="199"/>
      <c r="B66" s="1006" t="str">
        <f>'D1.1_2019-20_OK'!B45</f>
        <v>CHIEF EXECUTIVE OFFICER</v>
      </c>
      <c r="C66" s="196"/>
      <c r="D66" s="196"/>
      <c r="E66" s="196"/>
      <c r="F66" s="196"/>
      <c r="G66" s="196"/>
      <c r="H66" s="196"/>
      <c r="I66" s="1007" t="str">
        <f>'D1.1_2019-20_OK'!H45</f>
        <v>RAJESH RAMACHANDRAN</v>
      </c>
    </row>
    <row r="67" spans="1:9" x14ac:dyDescent="0.25">
      <c r="A67" s="199"/>
      <c r="B67" s="1006"/>
      <c r="C67" s="196"/>
      <c r="D67" s="196"/>
      <c r="E67" s="196"/>
      <c r="F67" s="196"/>
      <c r="G67" s="196"/>
      <c r="H67" s="196"/>
      <c r="I67" s="1007" t="str">
        <f>'D1.1_2019-20_OK'!H46</f>
        <v>PARTNER</v>
      </c>
    </row>
    <row r="68" spans="1:9" x14ac:dyDescent="0.25">
      <c r="A68" s="199"/>
      <c r="B68" s="1006" t="str">
        <f>'D1.1_2019-20_OK'!B47</f>
        <v>PLACE : KAKKANAD</v>
      </c>
      <c r="C68" s="196"/>
      <c r="D68" s="196"/>
      <c r="E68" s="196"/>
      <c r="F68" s="196"/>
      <c r="G68" s="196"/>
      <c r="H68" s="196"/>
      <c r="I68" s="1007" t="str">
        <f>'D1.1_2019-20_OK'!H47</f>
        <v>M.NO. 206211</v>
      </c>
    </row>
    <row r="69" spans="1:9" x14ac:dyDescent="0.25">
      <c r="A69" s="199"/>
      <c r="B69" s="1006" t="str">
        <f>'D1.1_2019-20_OK'!B48</f>
        <v>DATE   : 10.08.2021</v>
      </c>
      <c r="C69" s="196"/>
      <c r="D69" s="196"/>
      <c r="E69" s="196"/>
      <c r="F69" s="196"/>
      <c r="G69" s="196"/>
      <c r="H69" s="196"/>
      <c r="I69" s="1007" t="str">
        <f>'D1.1_2019-20_OK'!H48</f>
        <v>UDIN - 21206211AAAAEX8318</v>
      </c>
    </row>
    <row r="70" spans="1:9" x14ac:dyDescent="0.25">
      <c r="A70" s="199"/>
      <c r="B70" s="1006"/>
      <c r="C70" s="196"/>
      <c r="D70" s="196"/>
      <c r="E70" s="196"/>
      <c r="F70" s="196"/>
      <c r="G70" s="196"/>
      <c r="H70" s="196"/>
      <c r="I70" s="1007"/>
    </row>
    <row r="71" spans="1:9" x14ac:dyDescent="0.25">
      <c r="A71" s="199"/>
      <c r="B71" s="196"/>
      <c r="C71" s="196"/>
      <c r="D71" s="196"/>
      <c r="E71" s="196"/>
      <c r="F71" s="196"/>
      <c r="G71" s="196"/>
      <c r="H71" s="196"/>
      <c r="I71" s="1007"/>
    </row>
    <row r="72" spans="1:9" x14ac:dyDescent="0.25">
      <c r="A72" s="199"/>
      <c r="B72" s="196"/>
      <c r="C72" s="196"/>
      <c r="D72" s="196"/>
      <c r="E72" s="196"/>
      <c r="F72" s="196"/>
      <c r="G72" s="196"/>
      <c r="H72" s="196"/>
      <c r="I72" s="1007"/>
    </row>
    <row r="73" spans="1:9" x14ac:dyDescent="0.25">
      <c r="A73" s="199"/>
      <c r="B73" s="196"/>
      <c r="C73" s="196"/>
      <c r="D73" s="196"/>
      <c r="E73" s="196"/>
      <c r="F73" s="196"/>
      <c r="G73" s="196"/>
      <c r="H73" s="196"/>
      <c r="I73" s="1007"/>
    </row>
    <row r="74" spans="1:9" x14ac:dyDescent="0.25">
      <c r="A74" s="199"/>
      <c r="B74" s="196"/>
      <c r="C74" s="196"/>
      <c r="D74" s="196"/>
      <c r="E74" s="196"/>
      <c r="F74" s="196"/>
      <c r="G74" s="196"/>
      <c r="H74" s="196"/>
      <c r="I74" s="1007"/>
    </row>
    <row r="75" spans="1:9" x14ac:dyDescent="0.25">
      <c r="A75" s="199"/>
      <c r="B75" s="196"/>
      <c r="C75" s="196"/>
      <c r="D75" s="196"/>
      <c r="E75" s="196"/>
      <c r="F75" s="196"/>
      <c r="G75" s="196"/>
      <c r="H75" s="196"/>
    </row>
    <row r="76" spans="1:9" x14ac:dyDescent="0.25">
      <c r="A76" s="199"/>
      <c r="B76" s="196"/>
      <c r="C76" s="196"/>
      <c r="D76" s="196"/>
      <c r="E76" s="196"/>
      <c r="F76" s="196"/>
      <c r="G76" s="196"/>
      <c r="H76" s="196"/>
    </row>
    <row r="77" spans="1:9" x14ac:dyDescent="0.25">
      <c r="A77" s="199"/>
      <c r="B77" s="196"/>
      <c r="C77" s="196"/>
      <c r="D77" s="196"/>
      <c r="E77" s="196"/>
      <c r="F77" s="196"/>
      <c r="G77" s="196"/>
      <c r="H77" s="196"/>
    </row>
    <row r="78" spans="1:9" x14ac:dyDescent="0.25">
      <c r="A78" s="199"/>
      <c r="B78" s="196"/>
      <c r="C78" s="196"/>
      <c r="D78" s="196"/>
      <c r="E78" s="196"/>
      <c r="F78" s="196"/>
      <c r="G78" s="196"/>
      <c r="H78" s="196"/>
    </row>
    <row r="79" spans="1:9" x14ac:dyDescent="0.25">
      <c r="A79" s="199"/>
      <c r="B79" s="196"/>
      <c r="C79" s="196"/>
      <c r="D79" s="196"/>
      <c r="E79" s="196"/>
      <c r="F79" s="196"/>
      <c r="G79" s="196"/>
      <c r="H79" s="196"/>
    </row>
    <row r="80" spans="1:9" x14ac:dyDescent="0.25">
      <c r="A80" s="199"/>
      <c r="B80" s="196"/>
      <c r="C80" s="196"/>
      <c r="D80" s="196"/>
      <c r="E80" s="196"/>
      <c r="F80" s="196"/>
      <c r="G80" s="196"/>
      <c r="H80" s="196"/>
    </row>
    <row r="81" spans="1:8" x14ac:dyDescent="0.25">
      <c r="A81" s="199"/>
      <c r="B81" s="196"/>
      <c r="C81" s="196"/>
      <c r="D81" s="196"/>
      <c r="E81" s="196"/>
      <c r="F81" s="196"/>
      <c r="G81" s="196"/>
      <c r="H81" s="196"/>
    </row>
    <row r="82" spans="1:8" x14ac:dyDescent="0.25">
      <c r="A82" s="199"/>
      <c r="B82" s="196"/>
      <c r="C82" s="196"/>
      <c r="D82" s="196"/>
      <c r="E82" s="196"/>
      <c r="F82" s="196"/>
      <c r="G82" s="196"/>
      <c r="H82" s="196"/>
    </row>
    <row r="83" spans="1:8" x14ac:dyDescent="0.25">
      <c r="A83" s="199"/>
      <c r="B83" s="196"/>
      <c r="C83" s="196"/>
      <c r="D83" s="196"/>
      <c r="E83" s="196"/>
      <c r="F83" s="196"/>
      <c r="G83" s="196"/>
      <c r="H83" s="196"/>
    </row>
    <row r="84" spans="1:8" x14ac:dyDescent="0.25">
      <c r="A84" s="199"/>
      <c r="B84" s="196"/>
      <c r="C84" s="196"/>
      <c r="D84" s="196"/>
      <c r="E84" s="196"/>
      <c r="F84" s="196"/>
      <c r="G84" s="196"/>
      <c r="H84" s="196"/>
    </row>
    <row r="85" spans="1:8" x14ac:dyDescent="0.25">
      <c r="A85" s="199"/>
      <c r="B85" s="196"/>
      <c r="C85" s="196"/>
      <c r="D85" s="196"/>
      <c r="E85" s="196"/>
      <c r="F85" s="196"/>
      <c r="G85" s="196"/>
      <c r="H85" s="196"/>
    </row>
    <row r="86" spans="1:8" x14ac:dyDescent="0.25">
      <c r="A86" s="199"/>
      <c r="B86" s="196"/>
      <c r="C86" s="196"/>
      <c r="D86" s="196"/>
      <c r="E86" s="196"/>
      <c r="F86" s="196"/>
      <c r="G86" s="196"/>
      <c r="H86" s="196"/>
    </row>
    <row r="87" spans="1:8" x14ac:dyDescent="0.25">
      <c r="A87" s="199"/>
      <c r="B87" s="196"/>
      <c r="C87" s="196"/>
      <c r="D87" s="196"/>
      <c r="E87" s="196"/>
      <c r="F87" s="196"/>
      <c r="G87" s="196"/>
      <c r="H87" s="196"/>
    </row>
    <row r="88" spans="1:8" x14ac:dyDescent="0.25">
      <c r="A88" s="199"/>
      <c r="B88" s="196"/>
      <c r="C88" s="196"/>
      <c r="D88" s="196"/>
      <c r="E88" s="196"/>
      <c r="F88" s="196"/>
      <c r="G88" s="196"/>
      <c r="H88" s="196"/>
    </row>
    <row r="89" spans="1:8" x14ac:dyDescent="0.25">
      <c r="A89" s="199"/>
      <c r="B89" s="196"/>
      <c r="C89" s="196"/>
      <c r="D89" s="196"/>
      <c r="E89" s="196"/>
      <c r="F89" s="196"/>
      <c r="G89" s="196"/>
      <c r="H89" s="196"/>
    </row>
    <row r="90" spans="1:8" x14ac:dyDescent="0.25">
      <c r="A90" s="199"/>
      <c r="B90" s="196"/>
      <c r="C90" s="196"/>
      <c r="D90" s="196"/>
      <c r="E90" s="196"/>
      <c r="F90" s="196"/>
      <c r="G90" s="196"/>
      <c r="H90" s="196"/>
    </row>
    <row r="91" spans="1:8" x14ac:dyDescent="0.25">
      <c r="A91" s="199"/>
      <c r="B91" s="196"/>
      <c r="C91" s="196"/>
      <c r="D91" s="196"/>
      <c r="E91" s="196"/>
      <c r="F91" s="196"/>
      <c r="G91" s="196"/>
      <c r="H91" s="196"/>
    </row>
    <row r="92" spans="1:8" x14ac:dyDescent="0.25">
      <c r="A92" s="199"/>
      <c r="B92" s="196"/>
      <c r="C92" s="196"/>
      <c r="D92" s="196"/>
      <c r="E92" s="196"/>
      <c r="F92" s="196"/>
      <c r="G92" s="196"/>
      <c r="H92" s="196"/>
    </row>
    <row r="93" spans="1:8" x14ac:dyDescent="0.25">
      <c r="A93" s="199"/>
      <c r="B93" s="196"/>
      <c r="C93" s="196"/>
      <c r="D93" s="196"/>
      <c r="E93" s="196"/>
      <c r="F93" s="196"/>
      <c r="G93" s="196"/>
      <c r="H93" s="196"/>
    </row>
    <row r="94" spans="1:8" x14ac:dyDescent="0.25">
      <c r="A94" s="199"/>
      <c r="B94" s="196"/>
      <c r="C94" s="196"/>
      <c r="D94" s="196"/>
      <c r="E94" s="196"/>
      <c r="F94" s="196"/>
      <c r="G94" s="196"/>
      <c r="H94" s="196"/>
    </row>
    <row r="95" spans="1:8" x14ac:dyDescent="0.25">
      <c r="A95" s="199"/>
      <c r="B95" s="196"/>
      <c r="C95" s="196"/>
      <c r="D95" s="196"/>
      <c r="E95" s="196"/>
      <c r="F95" s="196"/>
      <c r="G95" s="196"/>
      <c r="H95" s="196"/>
    </row>
    <row r="96" spans="1:8" x14ac:dyDescent="0.25">
      <c r="A96" s="199"/>
      <c r="B96" s="196"/>
      <c r="C96" s="196"/>
      <c r="D96" s="196"/>
      <c r="E96" s="196"/>
      <c r="F96" s="196"/>
      <c r="G96" s="196"/>
      <c r="H96" s="196"/>
    </row>
    <row r="97" spans="1:8" x14ac:dyDescent="0.25">
      <c r="A97" s="199"/>
      <c r="B97" s="196"/>
      <c r="C97" s="196"/>
      <c r="D97" s="196"/>
      <c r="E97" s="196"/>
      <c r="F97" s="196"/>
      <c r="G97" s="196"/>
      <c r="H97" s="196"/>
    </row>
    <row r="98" spans="1:8" x14ac:dyDescent="0.25">
      <c r="A98" s="199"/>
      <c r="B98" s="196"/>
      <c r="C98" s="196"/>
      <c r="D98" s="196"/>
      <c r="E98" s="196"/>
      <c r="F98" s="196"/>
      <c r="G98" s="196"/>
      <c r="H98" s="196"/>
    </row>
    <row r="99" spans="1:8" x14ac:dyDescent="0.25">
      <c r="A99" s="199"/>
      <c r="B99" s="196"/>
      <c r="C99" s="196"/>
      <c r="D99" s="196"/>
      <c r="E99" s="196"/>
      <c r="F99" s="196"/>
      <c r="G99" s="196"/>
      <c r="H99" s="196"/>
    </row>
    <row r="100" spans="1:8" x14ac:dyDescent="0.25">
      <c r="A100" s="199"/>
      <c r="B100" s="196"/>
      <c r="C100" s="196"/>
      <c r="D100" s="196"/>
      <c r="E100" s="196"/>
      <c r="F100" s="196"/>
      <c r="G100" s="196"/>
      <c r="H100" s="196"/>
    </row>
    <row r="101" spans="1:8" x14ac:dyDescent="0.25">
      <c r="A101" s="199"/>
      <c r="B101" s="196"/>
      <c r="C101" s="196"/>
      <c r="D101" s="196"/>
      <c r="E101" s="196"/>
      <c r="F101" s="196"/>
      <c r="G101" s="196"/>
      <c r="H101" s="196"/>
    </row>
    <row r="102" spans="1:8" x14ac:dyDescent="0.25">
      <c r="A102" s="199"/>
      <c r="B102" s="196"/>
      <c r="C102" s="196"/>
      <c r="D102" s="196"/>
      <c r="E102" s="196"/>
      <c r="F102" s="196"/>
      <c r="G102" s="196"/>
      <c r="H102" s="196"/>
    </row>
    <row r="103" spans="1:8" x14ac:dyDescent="0.25">
      <c r="A103" s="199"/>
      <c r="B103" s="196"/>
      <c r="C103" s="196"/>
      <c r="D103" s="196"/>
      <c r="E103" s="196"/>
      <c r="F103" s="196"/>
      <c r="G103" s="196"/>
      <c r="H103" s="196"/>
    </row>
    <row r="104" spans="1:8" x14ac:dyDescent="0.25">
      <c r="A104" s="199"/>
      <c r="B104" s="196"/>
      <c r="C104" s="196"/>
      <c r="D104" s="196"/>
      <c r="E104" s="196"/>
      <c r="F104" s="196"/>
      <c r="G104" s="196"/>
      <c r="H104" s="196"/>
    </row>
    <row r="105" spans="1:8" x14ac:dyDescent="0.25">
      <c r="A105" s="199"/>
      <c r="B105" s="196"/>
      <c r="C105" s="196"/>
      <c r="D105" s="196"/>
      <c r="E105" s="196"/>
      <c r="F105" s="196"/>
      <c r="G105" s="196"/>
      <c r="H105" s="196"/>
    </row>
    <row r="106" spans="1:8" x14ac:dyDescent="0.25">
      <c r="A106" s="199"/>
      <c r="B106" s="196"/>
      <c r="C106" s="196"/>
      <c r="D106" s="196"/>
      <c r="E106" s="196"/>
      <c r="F106" s="196"/>
      <c r="G106" s="196"/>
      <c r="H106" s="196"/>
    </row>
    <row r="107" spans="1:8" x14ac:dyDescent="0.25">
      <c r="A107" s="199"/>
      <c r="B107" s="196"/>
      <c r="C107" s="196"/>
      <c r="D107" s="196"/>
      <c r="E107" s="196"/>
      <c r="F107" s="196"/>
      <c r="G107" s="196"/>
      <c r="H107" s="196"/>
    </row>
    <row r="108" spans="1:8" x14ac:dyDescent="0.25">
      <c r="A108" s="199"/>
      <c r="B108" s="196"/>
      <c r="C108" s="196"/>
      <c r="D108" s="196"/>
      <c r="E108" s="196"/>
      <c r="F108" s="196"/>
      <c r="G108" s="196"/>
      <c r="H108" s="196"/>
    </row>
    <row r="109" spans="1:8" x14ac:dyDescent="0.25">
      <c r="A109" s="199"/>
      <c r="B109" s="196"/>
      <c r="C109" s="196"/>
      <c r="D109" s="196"/>
      <c r="E109" s="196"/>
      <c r="F109" s="196"/>
      <c r="G109" s="196"/>
      <c r="H109" s="196"/>
    </row>
    <row r="110" spans="1:8" x14ac:dyDescent="0.25">
      <c r="A110" s="199"/>
      <c r="B110" s="196"/>
      <c r="C110" s="196"/>
      <c r="D110" s="196"/>
      <c r="E110" s="196"/>
      <c r="F110" s="196"/>
      <c r="G110" s="196"/>
      <c r="H110" s="196"/>
    </row>
    <row r="111" spans="1:8" x14ac:dyDescent="0.25">
      <c r="A111" s="199"/>
      <c r="B111" s="196"/>
      <c r="C111" s="196"/>
      <c r="D111" s="196"/>
      <c r="E111" s="196"/>
      <c r="F111" s="196"/>
      <c r="G111" s="196"/>
      <c r="H111" s="196"/>
    </row>
    <row r="112" spans="1:8" x14ac:dyDescent="0.25">
      <c r="A112" s="199"/>
      <c r="B112" s="196"/>
      <c r="C112" s="196"/>
      <c r="D112" s="196"/>
      <c r="E112" s="196"/>
      <c r="F112" s="196"/>
      <c r="G112" s="196"/>
      <c r="H112" s="196"/>
    </row>
    <row r="113" spans="1:8" x14ac:dyDescent="0.25">
      <c r="A113" s="199"/>
      <c r="B113" s="196"/>
      <c r="C113" s="196"/>
      <c r="D113" s="196"/>
      <c r="E113" s="196"/>
      <c r="F113" s="196"/>
      <c r="G113" s="196"/>
      <c r="H113" s="196"/>
    </row>
    <row r="114" spans="1:8" x14ac:dyDescent="0.25">
      <c r="A114" s="199"/>
      <c r="B114" s="196"/>
      <c r="C114" s="196"/>
      <c r="D114" s="196"/>
      <c r="E114" s="196"/>
      <c r="F114" s="196"/>
      <c r="G114" s="196"/>
      <c r="H114" s="196"/>
    </row>
    <row r="115" spans="1:8" x14ac:dyDescent="0.25">
      <c r="A115" s="199"/>
      <c r="B115" s="196"/>
      <c r="C115" s="196"/>
      <c r="D115" s="196"/>
      <c r="E115" s="196"/>
      <c r="F115" s="196"/>
      <c r="G115" s="196"/>
      <c r="H115" s="196"/>
    </row>
    <row r="116" spans="1:8" x14ac:dyDescent="0.25">
      <c r="A116" s="199"/>
      <c r="B116" s="196"/>
      <c r="C116" s="196"/>
      <c r="D116" s="196"/>
      <c r="E116" s="196"/>
      <c r="F116" s="196"/>
      <c r="G116" s="196"/>
      <c r="H116" s="196"/>
    </row>
    <row r="117" spans="1:8" x14ac:dyDescent="0.25">
      <c r="A117" s="199"/>
      <c r="B117" s="196"/>
      <c r="C117" s="196"/>
      <c r="D117" s="196"/>
      <c r="E117" s="196"/>
      <c r="F117" s="196"/>
      <c r="G117" s="196"/>
      <c r="H117" s="196"/>
    </row>
    <row r="118" spans="1:8" x14ac:dyDescent="0.25">
      <c r="A118" s="199"/>
      <c r="B118" s="196"/>
      <c r="C118" s="196"/>
      <c r="D118" s="196"/>
      <c r="E118" s="196"/>
      <c r="F118" s="196"/>
      <c r="G118" s="196"/>
      <c r="H118" s="196"/>
    </row>
    <row r="119" spans="1:8" x14ac:dyDescent="0.25">
      <c r="A119" s="199"/>
      <c r="B119" s="196"/>
      <c r="C119" s="196"/>
      <c r="D119" s="196"/>
      <c r="E119" s="196"/>
      <c r="F119" s="196"/>
      <c r="G119" s="196"/>
      <c r="H119" s="196"/>
    </row>
    <row r="120" spans="1:8" x14ac:dyDescent="0.25">
      <c r="A120" s="199"/>
      <c r="B120" s="196"/>
      <c r="C120" s="196"/>
      <c r="D120" s="196"/>
      <c r="E120" s="196"/>
      <c r="F120" s="196"/>
      <c r="G120" s="196"/>
      <c r="H120" s="196"/>
    </row>
    <row r="121" spans="1:8" x14ac:dyDescent="0.25">
      <c r="A121" s="199"/>
      <c r="B121" s="196"/>
      <c r="C121" s="196"/>
      <c r="D121" s="196"/>
      <c r="E121" s="196"/>
      <c r="F121" s="196"/>
      <c r="G121" s="196"/>
      <c r="H121" s="196"/>
    </row>
    <row r="122" spans="1:8" x14ac:dyDescent="0.25">
      <c r="A122" s="199"/>
      <c r="B122" s="196"/>
      <c r="C122" s="196"/>
      <c r="D122" s="196"/>
      <c r="E122" s="196"/>
      <c r="F122" s="196"/>
      <c r="G122" s="196"/>
      <c r="H122" s="196"/>
    </row>
    <row r="123" spans="1:8" x14ac:dyDescent="0.25">
      <c r="A123" s="199"/>
      <c r="B123" s="196"/>
      <c r="C123" s="196"/>
      <c r="D123" s="196"/>
      <c r="E123" s="196"/>
      <c r="F123" s="196"/>
      <c r="G123" s="196"/>
      <c r="H123" s="196"/>
    </row>
    <row r="124" spans="1:8" x14ac:dyDescent="0.25">
      <c r="A124" s="199"/>
      <c r="B124" s="196"/>
      <c r="C124" s="196"/>
      <c r="D124" s="196"/>
      <c r="E124" s="196"/>
      <c r="F124" s="196"/>
      <c r="G124" s="196"/>
      <c r="H124" s="196"/>
    </row>
    <row r="125" spans="1:8" x14ac:dyDescent="0.25">
      <c r="A125" s="199"/>
      <c r="B125" s="196"/>
      <c r="C125" s="196"/>
      <c r="D125" s="196"/>
      <c r="E125" s="196"/>
      <c r="F125" s="196"/>
      <c r="G125" s="196"/>
      <c r="H125" s="196"/>
    </row>
    <row r="126" spans="1:8" x14ac:dyDescent="0.25">
      <c r="A126" s="199"/>
      <c r="B126" s="196"/>
      <c r="C126" s="196"/>
      <c r="D126" s="196"/>
      <c r="E126" s="196"/>
      <c r="F126" s="196"/>
      <c r="G126" s="196"/>
      <c r="H126" s="196"/>
    </row>
    <row r="127" spans="1:8" x14ac:dyDescent="0.25">
      <c r="A127" s="199"/>
      <c r="B127" s="196"/>
      <c r="C127" s="196"/>
      <c r="D127" s="196"/>
      <c r="E127" s="196"/>
      <c r="F127" s="196"/>
      <c r="G127" s="196"/>
      <c r="H127" s="196"/>
    </row>
    <row r="128" spans="1:8" x14ac:dyDescent="0.25">
      <c r="A128" s="199"/>
      <c r="B128" s="196"/>
      <c r="C128" s="196"/>
      <c r="D128" s="196"/>
      <c r="E128" s="196"/>
      <c r="F128" s="196"/>
      <c r="G128" s="196"/>
      <c r="H128" s="196"/>
    </row>
    <row r="129" spans="1:8" x14ac:dyDescent="0.25">
      <c r="A129" s="199"/>
      <c r="B129" s="196"/>
      <c r="C129" s="196"/>
      <c r="D129" s="196"/>
      <c r="E129" s="196"/>
      <c r="F129" s="196"/>
      <c r="G129" s="196"/>
      <c r="H129" s="196"/>
    </row>
    <row r="130" spans="1:8" x14ac:dyDescent="0.25">
      <c r="A130" s="199"/>
      <c r="B130" s="196"/>
      <c r="C130" s="196"/>
      <c r="D130" s="196"/>
      <c r="E130" s="196"/>
      <c r="F130" s="196"/>
      <c r="G130" s="196"/>
      <c r="H130" s="196"/>
    </row>
    <row r="131" spans="1:8" x14ac:dyDescent="0.25">
      <c r="A131" s="199"/>
      <c r="B131" s="196"/>
      <c r="C131" s="196"/>
      <c r="D131" s="196"/>
      <c r="E131" s="196"/>
      <c r="F131" s="196"/>
      <c r="G131" s="196"/>
      <c r="H131" s="196"/>
    </row>
    <row r="132" spans="1:8" x14ac:dyDescent="0.25">
      <c r="A132" s="199"/>
      <c r="B132" s="196"/>
      <c r="C132" s="196"/>
      <c r="D132" s="196"/>
      <c r="E132" s="196"/>
      <c r="F132" s="196"/>
      <c r="G132" s="196"/>
      <c r="H132" s="196"/>
    </row>
    <row r="133" spans="1:8" x14ac:dyDescent="0.25">
      <c r="A133" s="199"/>
      <c r="B133" s="196"/>
      <c r="C133" s="196"/>
      <c r="D133" s="196"/>
      <c r="E133" s="196"/>
      <c r="F133" s="196"/>
      <c r="G133" s="196"/>
      <c r="H133" s="196"/>
    </row>
    <row r="134" spans="1:8" x14ac:dyDescent="0.25">
      <c r="A134" s="199"/>
      <c r="B134" s="196"/>
      <c r="C134" s="196"/>
      <c r="D134" s="196"/>
      <c r="E134" s="196"/>
      <c r="F134" s="196"/>
      <c r="G134" s="196"/>
      <c r="H134" s="196"/>
    </row>
    <row r="135" spans="1:8" x14ac:dyDescent="0.25">
      <c r="A135" s="199"/>
      <c r="B135" s="196"/>
      <c r="C135" s="196"/>
      <c r="D135" s="196"/>
      <c r="E135" s="196"/>
      <c r="F135" s="196"/>
      <c r="G135" s="196"/>
      <c r="H135" s="196"/>
    </row>
    <row r="136" spans="1:8" x14ac:dyDescent="0.25">
      <c r="A136" s="199"/>
      <c r="B136" s="196"/>
      <c r="C136" s="196"/>
      <c r="D136" s="196"/>
      <c r="E136" s="196"/>
      <c r="F136" s="196"/>
      <c r="G136" s="196"/>
      <c r="H136" s="196"/>
    </row>
    <row r="137" spans="1:8" x14ac:dyDescent="0.25">
      <c r="A137" s="199"/>
      <c r="B137" s="196"/>
      <c r="C137" s="196"/>
      <c r="D137" s="196"/>
      <c r="E137" s="196"/>
      <c r="F137" s="196"/>
      <c r="G137" s="196"/>
      <c r="H137" s="196"/>
    </row>
    <row r="138" spans="1:8" x14ac:dyDescent="0.25">
      <c r="A138" s="199"/>
      <c r="B138" s="196"/>
      <c r="C138" s="196"/>
      <c r="D138" s="196"/>
      <c r="E138" s="196"/>
      <c r="F138" s="196"/>
      <c r="G138" s="196"/>
      <c r="H138" s="196"/>
    </row>
    <row r="139" spans="1:8" x14ac:dyDescent="0.25">
      <c r="A139" s="199"/>
      <c r="B139" s="196"/>
      <c r="C139" s="196"/>
      <c r="D139" s="196"/>
      <c r="E139" s="196"/>
      <c r="F139" s="196"/>
      <c r="G139" s="196"/>
      <c r="H139" s="196"/>
    </row>
    <row r="140" spans="1:8" x14ac:dyDescent="0.25">
      <c r="A140" s="199"/>
      <c r="B140" s="196"/>
      <c r="C140" s="196"/>
      <c r="D140" s="196"/>
      <c r="E140" s="196"/>
      <c r="F140" s="196"/>
      <c r="G140" s="196"/>
      <c r="H140" s="196"/>
    </row>
    <row r="141" spans="1:8" x14ac:dyDescent="0.25">
      <c r="A141" s="199"/>
      <c r="B141" s="196"/>
      <c r="C141" s="196"/>
      <c r="D141" s="196"/>
      <c r="E141" s="196"/>
      <c r="F141" s="196"/>
      <c r="G141" s="196"/>
      <c r="H141" s="196"/>
    </row>
    <row r="142" spans="1:8" x14ac:dyDescent="0.25">
      <c r="A142" s="199"/>
      <c r="B142" s="196"/>
      <c r="C142" s="196"/>
      <c r="D142" s="196"/>
      <c r="E142" s="196"/>
      <c r="F142" s="196"/>
      <c r="G142" s="196"/>
      <c r="H142" s="196"/>
    </row>
    <row r="143" spans="1:8" x14ac:dyDescent="0.25">
      <c r="A143" s="199"/>
      <c r="B143" s="196"/>
      <c r="C143" s="196"/>
      <c r="D143" s="196"/>
      <c r="E143" s="196"/>
      <c r="F143" s="196"/>
      <c r="G143" s="196"/>
      <c r="H143" s="196"/>
    </row>
    <row r="144" spans="1:8" x14ac:dyDescent="0.25">
      <c r="A144" s="199"/>
      <c r="B144" s="196"/>
      <c r="C144" s="196"/>
      <c r="D144" s="196"/>
      <c r="E144" s="196"/>
      <c r="F144" s="196"/>
      <c r="G144" s="196"/>
      <c r="H144" s="196"/>
    </row>
    <row r="145" spans="1:8" x14ac:dyDescent="0.25">
      <c r="A145" s="199"/>
      <c r="B145" s="196"/>
      <c r="C145" s="196"/>
      <c r="D145" s="196"/>
      <c r="E145" s="196"/>
      <c r="F145" s="196"/>
      <c r="G145" s="196"/>
      <c r="H145" s="196"/>
    </row>
    <row r="146" spans="1:8" x14ac:dyDescent="0.25">
      <c r="A146" s="199"/>
      <c r="B146" s="196"/>
      <c r="C146" s="196"/>
      <c r="D146" s="196"/>
      <c r="E146" s="196"/>
      <c r="F146" s="196"/>
      <c r="G146" s="196"/>
      <c r="H146" s="196"/>
    </row>
    <row r="147" spans="1:8" x14ac:dyDescent="0.25">
      <c r="A147" s="199"/>
      <c r="B147" s="196"/>
      <c r="C147" s="196"/>
      <c r="D147" s="196"/>
      <c r="E147" s="196"/>
      <c r="F147" s="196"/>
      <c r="G147" s="196"/>
      <c r="H147" s="196"/>
    </row>
    <row r="148" spans="1:8" x14ac:dyDescent="0.25">
      <c r="A148" s="199"/>
      <c r="B148" s="196"/>
      <c r="C148" s="196"/>
      <c r="D148" s="196"/>
      <c r="E148" s="196"/>
      <c r="F148" s="196"/>
      <c r="G148" s="196"/>
      <c r="H148" s="196"/>
    </row>
    <row r="149" spans="1:8" x14ac:dyDescent="0.25">
      <c r="A149" s="199"/>
      <c r="B149" s="196"/>
      <c r="C149" s="196"/>
      <c r="D149" s="196"/>
      <c r="E149" s="196"/>
      <c r="F149" s="196"/>
      <c r="G149" s="196"/>
      <c r="H149" s="196"/>
    </row>
    <row r="150" spans="1:8" x14ac:dyDescent="0.25">
      <c r="A150" s="199"/>
      <c r="B150" s="196"/>
      <c r="C150" s="196"/>
      <c r="D150" s="196"/>
      <c r="E150" s="196"/>
      <c r="F150" s="196"/>
      <c r="G150" s="196"/>
      <c r="H150" s="196"/>
    </row>
    <row r="151" spans="1:8" x14ac:dyDescent="0.25">
      <c r="A151" s="199"/>
      <c r="B151" s="196"/>
      <c r="C151" s="196"/>
      <c r="D151" s="196"/>
      <c r="E151" s="196"/>
      <c r="F151" s="196"/>
      <c r="G151" s="196"/>
      <c r="H151" s="196"/>
    </row>
    <row r="152" spans="1:8" x14ac:dyDescent="0.25">
      <c r="A152" s="199"/>
      <c r="B152" s="196"/>
      <c r="C152" s="196"/>
      <c r="D152" s="196"/>
      <c r="E152" s="196"/>
      <c r="F152" s="196"/>
      <c r="G152" s="196"/>
      <c r="H152" s="196"/>
    </row>
    <row r="153" spans="1:8" x14ac:dyDescent="0.25">
      <c r="A153" s="199"/>
      <c r="B153" s="196"/>
      <c r="C153" s="196"/>
      <c r="D153" s="196"/>
      <c r="E153" s="196"/>
      <c r="F153" s="196"/>
      <c r="G153" s="196"/>
      <c r="H153" s="196"/>
    </row>
    <row r="154" spans="1:8" x14ac:dyDescent="0.25">
      <c r="A154" s="199"/>
      <c r="B154" s="196"/>
      <c r="C154" s="196"/>
      <c r="D154" s="196"/>
      <c r="E154" s="196"/>
      <c r="F154" s="196"/>
      <c r="G154" s="196"/>
      <c r="H154" s="196"/>
    </row>
    <row r="155" spans="1:8" x14ac:dyDescent="0.25">
      <c r="A155" s="199"/>
      <c r="B155" s="196"/>
      <c r="C155" s="196"/>
      <c r="D155" s="196"/>
      <c r="E155" s="196"/>
      <c r="F155" s="196"/>
      <c r="G155" s="196"/>
      <c r="H155" s="196"/>
    </row>
    <row r="156" spans="1:8" x14ac:dyDescent="0.25">
      <c r="A156" s="199"/>
      <c r="B156" s="196"/>
      <c r="C156" s="196"/>
      <c r="D156" s="196"/>
      <c r="E156" s="196"/>
      <c r="F156" s="196"/>
      <c r="G156" s="196"/>
      <c r="H156" s="196"/>
    </row>
    <row r="157" spans="1:8" x14ac:dyDescent="0.25">
      <c r="A157" s="199"/>
      <c r="B157" s="196"/>
      <c r="C157" s="196"/>
      <c r="D157" s="196"/>
      <c r="E157" s="196"/>
      <c r="F157" s="196"/>
      <c r="G157" s="196"/>
      <c r="H157" s="196"/>
    </row>
    <row r="158" spans="1:8" x14ac:dyDescent="0.25">
      <c r="A158" s="199"/>
      <c r="B158" s="196"/>
      <c r="C158" s="196"/>
      <c r="D158" s="196"/>
      <c r="E158" s="196"/>
      <c r="F158" s="196"/>
      <c r="G158" s="196"/>
      <c r="H158" s="196"/>
    </row>
    <row r="159" spans="1:8" x14ac:dyDescent="0.25">
      <c r="A159" s="199"/>
      <c r="B159" s="196"/>
      <c r="C159" s="196"/>
      <c r="D159" s="196"/>
      <c r="E159" s="196"/>
      <c r="F159" s="196"/>
      <c r="G159" s="196"/>
      <c r="H159" s="196"/>
    </row>
    <row r="160" spans="1:8" x14ac:dyDescent="0.25">
      <c r="A160" s="199"/>
      <c r="B160" s="196"/>
      <c r="C160" s="196"/>
      <c r="D160" s="196"/>
      <c r="E160" s="196"/>
      <c r="F160" s="196"/>
      <c r="G160" s="196"/>
      <c r="H160" s="196"/>
    </row>
    <row r="161" spans="1:8" x14ac:dyDescent="0.25">
      <c r="A161" s="199"/>
      <c r="B161" s="196"/>
      <c r="C161" s="196"/>
      <c r="D161" s="196"/>
      <c r="E161" s="196"/>
      <c r="F161" s="196"/>
      <c r="G161" s="196"/>
      <c r="H161" s="196"/>
    </row>
    <row r="162" spans="1:8" x14ac:dyDescent="0.25">
      <c r="A162" s="199"/>
      <c r="B162" s="196"/>
      <c r="C162" s="196"/>
      <c r="D162" s="196"/>
      <c r="E162" s="196"/>
      <c r="F162" s="196"/>
      <c r="G162" s="196"/>
      <c r="H162" s="196"/>
    </row>
    <row r="163" spans="1:8" x14ac:dyDescent="0.25">
      <c r="A163" s="199"/>
      <c r="B163" s="196"/>
      <c r="C163" s="196"/>
      <c r="D163" s="196"/>
      <c r="E163" s="196"/>
      <c r="F163" s="196"/>
      <c r="G163" s="196"/>
      <c r="H163" s="196"/>
    </row>
    <row r="164" spans="1:8" x14ac:dyDescent="0.25">
      <c r="A164" s="199"/>
      <c r="B164" s="196"/>
      <c r="C164" s="196"/>
      <c r="D164" s="196"/>
      <c r="E164" s="196"/>
      <c r="F164" s="196"/>
      <c r="G164" s="196"/>
      <c r="H164" s="196"/>
    </row>
    <row r="165" spans="1:8" x14ac:dyDescent="0.25">
      <c r="A165" s="199"/>
      <c r="B165" s="196"/>
      <c r="C165" s="196"/>
      <c r="D165" s="196"/>
      <c r="E165" s="196"/>
      <c r="F165" s="196"/>
      <c r="G165" s="196"/>
      <c r="H165" s="196"/>
    </row>
    <row r="166" spans="1:8" x14ac:dyDescent="0.25">
      <c r="A166" s="199"/>
      <c r="B166" s="196"/>
      <c r="C166" s="196"/>
      <c r="D166" s="196"/>
      <c r="E166" s="196"/>
      <c r="F166" s="196"/>
      <c r="G166" s="196"/>
      <c r="H166" s="196"/>
    </row>
    <row r="167" spans="1:8" x14ac:dyDescent="0.25">
      <c r="A167" s="199"/>
      <c r="B167" s="196"/>
      <c r="C167" s="196"/>
      <c r="D167" s="196"/>
      <c r="E167" s="196"/>
      <c r="F167" s="196"/>
      <c r="G167" s="196"/>
      <c r="H167" s="196"/>
    </row>
    <row r="168" spans="1:8" x14ac:dyDescent="0.25">
      <c r="A168" s="199"/>
      <c r="B168" s="196"/>
      <c r="C168" s="196"/>
      <c r="D168" s="196"/>
      <c r="E168" s="196"/>
      <c r="F168" s="196"/>
      <c r="G168" s="196"/>
      <c r="H168" s="196"/>
    </row>
    <row r="169" spans="1:8" x14ac:dyDescent="0.25">
      <c r="A169" s="199"/>
      <c r="B169" s="196"/>
      <c r="C169" s="196"/>
      <c r="D169" s="196"/>
      <c r="E169" s="196"/>
      <c r="F169" s="196"/>
      <c r="G169" s="196"/>
      <c r="H169" s="196"/>
    </row>
    <row r="170" spans="1:8" x14ac:dyDescent="0.25">
      <c r="A170" s="199"/>
      <c r="B170" s="196"/>
      <c r="C170" s="196"/>
      <c r="D170" s="196"/>
      <c r="E170" s="196"/>
      <c r="F170" s="196"/>
      <c r="G170" s="196"/>
      <c r="H170" s="196"/>
    </row>
    <row r="171" spans="1:8" x14ac:dyDescent="0.25">
      <c r="A171" s="199"/>
      <c r="B171" s="196"/>
      <c r="C171" s="196"/>
      <c r="D171" s="196"/>
      <c r="E171" s="196"/>
      <c r="F171" s="196"/>
      <c r="G171" s="196"/>
      <c r="H171" s="196"/>
    </row>
    <row r="172" spans="1:8" x14ac:dyDescent="0.25">
      <c r="A172" s="199"/>
      <c r="B172" s="196"/>
      <c r="C172" s="196"/>
      <c r="D172" s="196"/>
      <c r="E172" s="196"/>
      <c r="F172" s="196"/>
      <c r="G172" s="196"/>
      <c r="H172" s="196"/>
    </row>
    <row r="173" spans="1:8" x14ac:dyDescent="0.25">
      <c r="A173" s="199"/>
      <c r="B173" s="196"/>
      <c r="C173" s="196"/>
      <c r="D173" s="196"/>
      <c r="E173" s="196"/>
      <c r="F173" s="196"/>
      <c r="G173" s="196"/>
      <c r="H173" s="196"/>
    </row>
    <row r="174" spans="1:8" x14ac:dyDescent="0.25">
      <c r="A174" s="199"/>
      <c r="B174" s="196"/>
      <c r="C174" s="196"/>
      <c r="D174" s="196"/>
      <c r="E174" s="196"/>
      <c r="F174" s="196"/>
      <c r="G174" s="196"/>
      <c r="H174" s="196"/>
    </row>
    <row r="175" spans="1:8" x14ac:dyDescent="0.25">
      <c r="A175" s="199"/>
      <c r="B175" s="196"/>
      <c r="C175" s="196"/>
      <c r="D175" s="196"/>
      <c r="E175" s="196"/>
      <c r="F175" s="196"/>
      <c r="G175" s="196"/>
      <c r="H175" s="196"/>
    </row>
    <row r="176" spans="1:8" x14ac:dyDescent="0.25">
      <c r="A176" s="199"/>
      <c r="B176" s="196"/>
      <c r="C176" s="196"/>
      <c r="D176" s="196"/>
      <c r="E176" s="196"/>
      <c r="F176" s="196"/>
      <c r="G176" s="196"/>
      <c r="H176" s="196"/>
    </row>
    <row r="177" spans="1:8" x14ac:dyDescent="0.25">
      <c r="A177" s="199"/>
      <c r="B177" s="196"/>
      <c r="C177" s="196"/>
      <c r="D177" s="196"/>
      <c r="E177" s="196"/>
      <c r="F177" s="196"/>
      <c r="G177" s="196"/>
      <c r="H177" s="196"/>
    </row>
    <row r="178" spans="1:8" x14ac:dyDescent="0.25">
      <c r="A178" s="199"/>
      <c r="B178" s="196"/>
      <c r="C178" s="196"/>
      <c r="D178" s="196"/>
      <c r="E178" s="196"/>
      <c r="F178" s="196"/>
      <c r="G178" s="196"/>
      <c r="H178" s="196"/>
    </row>
    <row r="179" spans="1:8" x14ac:dyDescent="0.25">
      <c r="A179" s="199"/>
      <c r="B179" s="196"/>
      <c r="C179" s="196"/>
      <c r="D179" s="196"/>
      <c r="E179" s="196"/>
      <c r="F179" s="196"/>
      <c r="G179" s="196"/>
      <c r="H179" s="196"/>
    </row>
    <row r="180" spans="1:8" x14ac:dyDescent="0.25">
      <c r="A180" s="199"/>
      <c r="B180" s="196"/>
      <c r="C180" s="196"/>
      <c r="D180" s="196"/>
      <c r="E180" s="196"/>
      <c r="F180" s="196"/>
      <c r="G180" s="196"/>
      <c r="H180" s="196"/>
    </row>
    <row r="181" spans="1:8" x14ac:dyDescent="0.25">
      <c r="A181" s="199"/>
      <c r="B181" s="196"/>
      <c r="C181" s="196"/>
      <c r="D181" s="196"/>
      <c r="E181" s="196"/>
      <c r="F181" s="196"/>
      <c r="G181" s="196"/>
      <c r="H181" s="196"/>
    </row>
    <row r="182" spans="1:8" x14ac:dyDescent="0.25">
      <c r="A182" s="199"/>
      <c r="B182" s="196"/>
      <c r="C182" s="196"/>
      <c r="D182" s="196"/>
      <c r="E182" s="196"/>
      <c r="F182" s="196"/>
      <c r="G182" s="196"/>
      <c r="H182" s="196"/>
    </row>
    <row r="183" spans="1:8" x14ac:dyDescent="0.25">
      <c r="A183" s="199"/>
      <c r="B183" s="196"/>
      <c r="C183" s="196"/>
      <c r="D183" s="196"/>
      <c r="E183" s="196"/>
      <c r="F183" s="196"/>
      <c r="G183" s="196"/>
      <c r="H183" s="196"/>
    </row>
    <row r="184" spans="1:8" x14ac:dyDescent="0.25">
      <c r="A184" s="199"/>
      <c r="B184" s="196"/>
      <c r="C184" s="196"/>
      <c r="D184" s="196"/>
      <c r="E184" s="196"/>
      <c r="F184" s="196"/>
      <c r="G184" s="196"/>
      <c r="H184" s="196"/>
    </row>
    <row r="185" spans="1:8" x14ac:dyDescent="0.25">
      <c r="A185" s="199"/>
      <c r="B185" s="196"/>
      <c r="C185" s="196"/>
      <c r="D185" s="196"/>
      <c r="E185" s="196"/>
      <c r="F185" s="196"/>
      <c r="G185" s="196"/>
      <c r="H185" s="196"/>
    </row>
    <row r="186" spans="1:8" x14ac:dyDescent="0.25">
      <c r="A186" s="199"/>
      <c r="B186" s="196"/>
      <c r="C186" s="196"/>
      <c r="D186" s="196"/>
      <c r="E186" s="196"/>
      <c r="F186" s="196"/>
      <c r="G186" s="196"/>
      <c r="H186" s="196"/>
    </row>
    <row r="187" spans="1:8" x14ac:dyDescent="0.25">
      <c r="A187" s="199"/>
      <c r="B187" s="196"/>
      <c r="C187" s="196"/>
      <c r="D187" s="196"/>
      <c r="E187" s="196"/>
      <c r="F187" s="196"/>
      <c r="G187" s="196"/>
      <c r="H187" s="196"/>
    </row>
    <row r="188" spans="1:8" x14ac:dyDescent="0.25">
      <c r="A188" s="199"/>
      <c r="B188" s="196"/>
      <c r="C188" s="196"/>
      <c r="D188" s="196"/>
      <c r="E188" s="196"/>
      <c r="F188" s="196"/>
      <c r="G188" s="196"/>
      <c r="H188" s="196"/>
    </row>
    <row r="189" spans="1:8" x14ac:dyDescent="0.25">
      <c r="A189" s="199"/>
      <c r="B189" s="196"/>
      <c r="C189" s="196"/>
      <c r="D189" s="196"/>
      <c r="E189" s="196"/>
      <c r="F189" s="196"/>
      <c r="G189" s="196"/>
      <c r="H189" s="196"/>
    </row>
    <row r="190" spans="1:8" x14ac:dyDescent="0.25">
      <c r="A190" s="199"/>
      <c r="B190" s="196"/>
      <c r="C190" s="196"/>
      <c r="D190" s="196"/>
      <c r="E190" s="196"/>
      <c r="F190" s="196"/>
      <c r="G190" s="196"/>
      <c r="H190" s="196"/>
    </row>
    <row r="191" spans="1:8" x14ac:dyDescent="0.25">
      <c r="A191" s="199"/>
      <c r="B191" s="196"/>
      <c r="C191" s="196"/>
      <c r="D191" s="196"/>
      <c r="E191" s="196"/>
      <c r="F191" s="196"/>
      <c r="G191" s="196"/>
      <c r="H191" s="196"/>
    </row>
    <row r="192" spans="1:8" x14ac:dyDescent="0.25">
      <c r="A192" s="199"/>
      <c r="B192" s="196"/>
      <c r="C192" s="196"/>
      <c r="D192" s="196"/>
      <c r="E192" s="196"/>
      <c r="F192" s="196"/>
      <c r="G192" s="196"/>
      <c r="H192" s="196"/>
    </row>
    <row r="193" spans="1:8" x14ac:dyDescent="0.25">
      <c r="A193" s="199"/>
      <c r="B193" s="196"/>
      <c r="C193" s="196"/>
      <c r="D193" s="196"/>
      <c r="E193" s="196"/>
      <c r="F193" s="196"/>
      <c r="G193" s="196"/>
      <c r="H193" s="196"/>
    </row>
    <row r="194" spans="1:8" x14ac:dyDescent="0.25">
      <c r="A194" s="199"/>
      <c r="B194" s="196"/>
      <c r="C194" s="196"/>
      <c r="D194" s="196"/>
      <c r="E194" s="196"/>
      <c r="F194" s="196"/>
      <c r="G194" s="196"/>
      <c r="H194" s="196"/>
    </row>
    <row r="195" spans="1:8" x14ac:dyDescent="0.25">
      <c r="A195" s="199"/>
      <c r="B195" s="196"/>
      <c r="C195" s="196"/>
      <c r="D195" s="196"/>
      <c r="E195" s="196"/>
      <c r="F195" s="196"/>
      <c r="G195" s="196"/>
      <c r="H195" s="196"/>
    </row>
    <row r="196" spans="1:8" x14ac:dyDescent="0.25">
      <c r="A196" s="199"/>
      <c r="B196" s="196"/>
      <c r="C196" s="196"/>
      <c r="D196" s="196"/>
      <c r="E196" s="196"/>
      <c r="F196" s="196"/>
      <c r="G196" s="196"/>
      <c r="H196" s="196"/>
    </row>
    <row r="197" spans="1:8" x14ac:dyDescent="0.25">
      <c r="A197" s="199"/>
      <c r="B197" s="196"/>
      <c r="C197" s="196"/>
      <c r="D197" s="196"/>
      <c r="E197" s="196"/>
      <c r="F197" s="196"/>
      <c r="G197" s="196"/>
      <c r="H197" s="196"/>
    </row>
    <row r="198" spans="1:8" x14ac:dyDescent="0.25">
      <c r="A198" s="199"/>
      <c r="B198" s="196"/>
      <c r="C198" s="196"/>
      <c r="D198" s="196"/>
      <c r="E198" s="196"/>
      <c r="F198" s="196"/>
      <c r="G198" s="196"/>
      <c r="H198" s="196"/>
    </row>
    <row r="199" spans="1:8" x14ac:dyDescent="0.25">
      <c r="A199" s="199"/>
      <c r="B199" s="196"/>
      <c r="C199" s="196"/>
      <c r="D199" s="196"/>
      <c r="E199" s="196"/>
      <c r="F199" s="196"/>
      <c r="G199" s="196"/>
      <c r="H199" s="196"/>
    </row>
    <row r="200" spans="1:8" x14ac:dyDescent="0.25">
      <c r="A200" s="199"/>
      <c r="B200" s="196"/>
      <c r="C200" s="196"/>
      <c r="D200" s="196"/>
      <c r="E200" s="196"/>
      <c r="F200" s="196"/>
      <c r="G200" s="196"/>
      <c r="H200" s="196"/>
    </row>
    <row r="201" spans="1:8" x14ac:dyDescent="0.25">
      <c r="A201" s="199"/>
      <c r="B201" s="196"/>
      <c r="C201" s="196"/>
      <c r="D201" s="196"/>
      <c r="E201" s="196"/>
      <c r="F201" s="196"/>
      <c r="G201" s="196"/>
      <c r="H201" s="196"/>
    </row>
    <row r="202" spans="1:8" x14ac:dyDescent="0.25">
      <c r="A202" s="199"/>
      <c r="B202" s="196"/>
      <c r="C202" s="196"/>
      <c r="D202" s="196"/>
      <c r="E202" s="196"/>
      <c r="F202" s="196"/>
      <c r="G202" s="196"/>
      <c r="H202" s="196"/>
    </row>
    <row r="203" spans="1:8" x14ac:dyDescent="0.25">
      <c r="A203" s="199"/>
      <c r="B203" s="196"/>
      <c r="C203" s="196"/>
      <c r="D203" s="196"/>
      <c r="E203" s="196"/>
      <c r="F203" s="196"/>
      <c r="G203" s="196"/>
      <c r="H203" s="196"/>
    </row>
    <row r="204" spans="1:8" x14ac:dyDescent="0.25">
      <c r="A204" s="199"/>
      <c r="B204" s="196"/>
      <c r="C204" s="196"/>
      <c r="D204" s="196"/>
      <c r="E204" s="196"/>
      <c r="F204" s="196"/>
      <c r="G204" s="196"/>
      <c r="H204" s="196"/>
    </row>
    <row r="205" spans="1:8" x14ac:dyDescent="0.25">
      <c r="A205" s="199"/>
      <c r="B205" s="196"/>
      <c r="C205" s="196"/>
      <c r="D205" s="196"/>
      <c r="E205" s="196"/>
      <c r="F205" s="196"/>
      <c r="G205" s="196"/>
      <c r="H205" s="196"/>
    </row>
    <row r="206" spans="1:8" x14ac:dyDescent="0.25">
      <c r="A206" s="199"/>
      <c r="B206" s="196"/>
      <c r="C206" s="196"/>
      <c r="D206" s="196"/>
      <c r="E206" s="196"/>
      <c r="F206" s="196"/>
      <c r="G206" s="196"/>
      <c r="H206" s="196"/>
    </row>
    <row r="207" spans="1:8" x14ac:dyDescent="0.25">
      <c r="A207" s="199"/>
      <c r="B207" s="196"/>
      <c r="C207" s="196"/>
      <c r="D207" s="196"/>
      <c r="E207" s="196"/>
      <c r="F207" s="196"/>
      <c r="G207" s="196"/>
      <c r="H207" s="196"/>
    </row>
    <row r="208" spans="1:8" x14ac:dyDescent="0.25">
      <c r="A208" s="199"/>
      <c r="B208" s="196"/>
      <c r="C208" s="196"/>
      <c r="D208" s="196"/>
      <c r="E208" s="196"/>
      <c r="F208" s="196"/>
      <c r="G208" s="196"/>
      <c r="H208" s="196"/>
    </row>
    <row r="209" spans="1:8" x14ac:dyDescent="0.25">
      <c r="A209" s="199"/>
      <c r="B209" s="196"/>
      <c r="C209" s="196"/>
      <c r="D209" s="196"/>
      <c r="E209" s="196"/>
      <c r="F209" s="196"/>
      <c r="G209" s="196"/>
      <c r="H209" s="196"/>
    </row>
    <row r="210" spans="1:8" x14ac:dyDescent="0.25">
      <c r="A210" s="199"/>
      <c r="B210" s="196"/>
      <c r="C210" s="196"/>
      <c r="D210" s="196"/>
      <c r="E210" s="196"/>
      <c r="F210" s="196"/>
      <c r="G210" s="196"/>
      <c r="H210" s="196"/>
    </row>
    <row r="211" spans="1:8" x14ac:dyDescent="0.25">
      <c r="A211" s="199"/>
      <c r="B211" s="196"/>
      <c r="C211" s="196"/>
      <c r="D211" s="196"/>
      <c r="E211" s="196"/>
      <c r="F211" s="196"/>
      <c r="G211" s="196"/>
      <c r="H211" s="196"/>
    </row>
    <row r="212" spans="1:8" x14ac:dyDescent="0.25">
      <c r="A212" s="199"/>
      <c r="B212" s="196"/>
      <c r="C212" s="196"/>
      <c r="D212" s="196"/>
      <c r="E212" s="196"/>
      <c r="F212" s="196"/>
      <c r="G212" s="196"/>
      <c r="H212" s="196"/>
    </row>
    <row r="213" spans="1:8" x14ac:dyDescent="0.25">
      <c r="A213" s="199"/>
      <c r="B213" s="196"/>
      <c r="C213" s="196"/>
      <c r="D213" s="196"/>
      <c r="E213" s="196"/>
      <c r="F213" s="196"/>
      <c r="G213" s="196"/>
      <c r="H213" s="196"/>
    </row>
    <row r="214" spans="1:8" x14ac:dyDescent="0.25">
      <c r="A214" s="199"/>
      <c r="B214" s="196"/>
      <c r="C214" s="196"/>
      <c r="D214" s="196"/>
      <c r="E214" s="196"/>
      <c r="F214" s="196"/>
      <c r="G214" s="196"/>
      <c r="H214" s="196"/>
    </row>
    <row r="215" spans="1:8" x14ac:dyDescent="0.25">
      <c r="A215" s="199"/>
      <c r="B215" s="196"/>
      <c r="C215" s="196"/>
      <c r="D215" s="196"/>
      <c r="E215" s="196"/>
      <c r="F215" s="196"/>
      <c r="G215" s="196"/>
      <c r="H215" s="196"/>
    </row>
    <row r="216" spans="1:8" x14ac:dyDescent="0.25">
      <c r="A216" s="199"/>
      <c r="B216" s="196"/>
      <c r="C216" s="196"/>
      <c r="D216" s="196"/>
      <c r="E216" s="196"/>
      <c r="F216" s="196"/>
      <c r="G216" s="196"/>
      <c r="H216" s="196"/>
    </row>
    <row r="217" spans="1:8" x14ac:dyDescent="0.25">
      <c r="A217" s="199"/>
      <c r="B217" s="196"/>
      <c r="C217" s="196"/>
      <c r="D217" s="196"/>
      <c r="E217" s="196"/>
      <c r="F217" s="196"/>
      <c r="G217" s="196"/>
      <c r="H217" s="196"/>
    </row>
    <row r="218" spans="1:8" x14ac:dyDescent="0.25">
      <c r="A218" s="199"/>
      <c r="B218" s="196"/>
      <c r="C218" s="196"/>
      <c r="D218" s="196"/>
      <c r="E218" s="196"/>
      <c r="F218" s="196"/>
      <c r="G218" s="196"/>
      <c r="H218" s="196"/>
    </row>
    <row r="219" spans="1:8" x14ac:dyDescent="0.25">
      <c r="A219" s="199"/>
      <c r="B219" s="196"/>
      <c r="C219" s="196"/>
      <c r="D219" s="196"/>
      <c r="E219" s="196"/>
      <c r="F219" s="196"/>
      <c r="G219" s="196"/>
      <c r="H219" s="196"/>
    </row>
    <row r="220" spans="1:8" x14ac:dyDescent="0.25">
      <c r="A220" s="199"/>
      <c r="B220" s="196"/>
      <c r="C220" s="196"/>
      <c r="D220" s="196"/>
      <c r="E220" s="196"/>
      <c r="F220" s="196"/>
      <c r="G220" s="196"/>
      <c r="H220" s="196"/>
    </row>
    <row r="221" spans="1:8" x14ac:dyDescent="0.25">
      <c r="A221" s="199"/>
      <c r="B221" s="196"/>
      <c r="C221" s="196"/>
      <c r="D221" s="196"/>
      <c r="E221" s="196"/>
      <c r="F221" s="196"/>
      <c r="G221" s="196"/>
      <c r="H221" s="196"/>
    </row>
    <row r="222" spans="1:8" x14ac:dyDescent="0.25">
      <c r="A222" s="199"/>
      <c r="B222" s="196"/>
      <c r="C222" s="196"/>
      <c r="D222" s="196"/>
      <c r="E222" s="196"/>
      <c r="F222" s="196"/>
      <c r="G222" s="196"/>
      <c r="H222" s="196"/>
    </row>
    <row r="223" spans="1:8" x14ac:dyDescent="0.25">
      <c r="A223" s="199"/>
      <c r="B223" s="196"/>
      <c r="C223" s="196"/>
      <c r="D223" s="196"/>
      <c r="E223" s="196"/>
      <c r="F223" s="196"/>
      <c r="G223" s="196"/>
      <c r="H223" s="196"/>
    </row>
    <row r="224" spans="1:8" x14ac:dyDescent="0.25">
      <c r="A224" s="199"/>
      <c r="B224" s="196"/>
      <c r="C224" s="196"/>
      <c r="D224" s="196"/>
      <c r="E224" s="196"/>
      <c r="F224" s="196"/>
      <c r="G224" s="196"/>
      <c r="H224" s="196"/>
    </row>
    <row r="225" spans="1:8" x14ac:dyDescent="0.25">
      <c r="A225" s="199"/>
      <c r="B225" s="196"/>
      <c r="C225" s="196"/>
      <c r="D225" s="196"/>
      <c r="E225" s="196"/>
      <c r="F225" s="196"/>
      <c r="G225" s="196"/>
      <c r="H225" s="196"/>
    </row>
    <row r="226" spans="1:8" x14ac:dyDescent="0.25">
      <c r="A226" s="199"/>
      <c r="B226" s="196"/>
      <c r="C226" s="196"/>
      <c r="D226" s="196"/>
      <c r="E226" s="196"/>
      <c r="F226" s="196"/>
      <c r="G226" s="196"/>
      <c r="H226" s="196"/>
    </row>
    <row r="227" spans="1:8" x14ac:dyDescent="0.25">
      <c r="A227" s="199"/>
      <c r="B227" s="196"/>
      <c r="C227" s="196"/>
      <c r="D227" s="196"/>
      <c r="E227" s="196"/>
      <c r="F227" s="196"/>
      <c r="G227" s="196"/>
      <c r="H227" s="196"/>
    </row>
    <row r="228" spans="1:8" x14ac:dyDescent="0.25">
      <c r="A228" s="199"/>
      <c r="B228" s="196"/>
      <c r="C228" s="196"/>
      <c r="D228" s="196"/>
      <c r="E228" s="196"/>
      <c r="F228" s="196"/>
      <c r="G228" s="196"/>
      <c r="H228" s="196"/>
    </row>
    <row r="229" spans="1:8" x14ac:dyDescent="0.25">
      <c r="A229" s="199"/>
      <c r="B229" s="196"/>
      <c r="C229" s="196"/>
      <c r="D229" s="196"/>
      <c r="E229" s="196"/>
      <c r="F229" s="196"/>
      <c r="G229" s="196"/>
      <c r="H229" s="196"/>
    </row>
    <row r="230" spans="1:8" x14ac:dyDescent="0.25">
      <c r="A230" s="199"/>
      <c r="B230" s="196"/>
      <c r="C230" s="196"/>
      <c r="D230" s="196"/>
      <c r="E230" s="196"/>
      <c r="F230" s="196"/>
      <c r="G230" s="196"/>
      <c r="H230" s="196"/>
    </row>
    <row r="231" spans="1:8" x14ac:dyDescent="0.25">
      <c r="A231" s="199"/>
      <c r="B231" s="196"/>
      <c r="C231" s="196"/>
      <c r="D231" s="196"/>
      <c r="E231" s="196"/>
      <c r="F231" s="196"/>
      <c r="G231" s="196"/>
      <c r="H231" s="196"/>
    </row>
    <row r="232" spans="1:8" x14ac:dyDescent="0.25">
      <c r="A232" s="199"/>
      <c r="B232" s="196"/>
      <c r="C232" s="196"/>
      <c r="D232" s="196"/>
      <c r="E232" s="196"/>
      <c r="F232" s="196"/>
      <c r="G232" s="196"/>
      <c r="H232" s="196"/>
    </row>
    <row r="233" spans="1:8" x14ac:dyDescent="0.25">
      <c r="A233" s="199"/>
      <c r="B233" s="196"/>
      <c r="C233" s="196"/>
      <c r="D233" s="196"/>
      <c r="E233" s="196"/>
      <c r="F233" s="196"/>
      <c r="G233" s="196"/>
      <c r="H233" s="196"/>
    </row>
    <row r="234" spans="1:8" x14ac:dyDescent="0.25">
      <c r="A234" s="199"/>
      <c r="B234" s="196"/>
      <c r="C234" s="196"/>
      <c r="D234" s="196"/>
      <c r="E234" s="196"/>
      <c r="F234" s="196"/>
      <c r="G234" s="196"/>
      <c r="H234" s="196"/>
    </row>
    <row r="235" spans="1:8" x14ac:dyDescent="0.25">
      <c r="A235" s="199"/>
      <c r="B235" s="196"/>
      <c r="C235" s="196"/>
      <c r="D235" s="196"/>
      <c r="E235" s="196"/>
      <c r="F235" s="196"/>
      <c r="G235" s="196"/>
      <c r="H235" s="196"/>
    </row>
    <row r="236" spans="1:8" x14ac:dyDescent="0.25">
      <c r="A236" s="199"/>
      <c r="B236" s="196"/>
      <c r="C236" s="196"/>
      <c r="D236" s="196"/>
      <c r="E236" s="196"/>
      <c r="F236" s="196"/>
      <c r="G236" s="196"/>
      <c r="H236" s="196"/>
    </row>
    <row r="237" spans="1:8" x14ac:dyDescent="0.25">
      <c r="A237" s="199"/>
      <c r="B237" s="196"/>
      <c r="C237" s="196"/>
      <c r="D237" s="196"/>
      <c r="E237" s="196"/>
      <c r="F237" s="196"/>
      <c r="G237" s="196"/>
      <c r="H237" s="196"/>
    </row>
    <row r="238" spans="1:8" x14ac:dyDescent="0.25">
      <c r="A238" s="199"/>
      <c r="B238" s="196"/>
      <c r="C238" s="196"/>
      <c r="D238" s="196"/>
      <c r="E238" s="196"/>
      <c r="F238" s="196"/>
      <c r="G238" s="196"/>
      <c r="H238" s="196"/>
    </row>
    <row r="239" spans="1:8" x14ac:dyDescent="0.25">
      <c r="A239" s="199"/>
      <c r="B239" s="196"/>
      <c r="C239" s="196"/>
      <c r="D239" s="196"/>
      <c r="E239" s="196"/>
      <c r="F239" s="196"/>
      <c r="G239" s="196"/>
      <c r="H239" s="196"/>
    </row>
    <row r="240" spans="1:8" x14ac:dyDescent="0.25">
      <c r="A240" s="199"/>
      <c r="B240" s="196"/>
      <c r="C240" s="196"/>
      <c r="D240" s="196"/>
      <c r="E240" s="196"/>
      <c r="F240" s="196"/>
      <c r="G240" s="196"/>
      <c r="H240" s="196"/>
    </row>
    <row r="241" spans="1:8" x14ac:dyDescent="0.25">
      <c r="A241" s="199"/>
      <c r="B241" s="196"/>
      <c r="C241" s="196"/>
      <c r="D241" s="196"/>
      <c r="E241" s="196"/>
      <c r="F241" s="196"/>
      <c r="G241" s="196"/>
      <c r="H241" s="196"/>
    </row>
    <row r="242" spans="1:8" x14ac:dyDescent="0.25">
      <c r="A242" s="199"/>
      <c r="B242" s="196"/>
      <c r="C242" s="196"/>
      <c r="D242" s="196"/>
      <c r="E242" s="196"/>
      <c r="F242" s="196"/>
      <c r="G242" s="196"/>
      <c r="H242" s="196"/>
    </row>
    <row r="243" spans="1:8" x14ac:dyDescent="0.25">
      <c r="A243" s="199"/>
      <c r="B243" s="196"/>
      <c r="C243" s="196"/>
      <c r="D243" s="196"/>
      <c r="E243" s="196"/>
      <c r="F243" s="196"/>
      <c r="G243" s="196"/>
      <c r="H243" s="196"/>
    </row>
    <row r="244" spans="1:8" x14ac:dyDescent="0.25">
      <c r="A244" s="199"/>
      <c r="B244" s="196"/>
      <c r="C244" s="196"/>
      <c r="D244" s="196"/>
      <c r="E244" s="196"/>
      <c r="F244" s="196"/>
      <c r="G244" s="196"/>
      <c r="H244" s="196"/>
    </row>
    <row r="245" spans="1:8" x14ac:dyDescent="0.25">
      <c r="A245" s="199"/>
      <c r="B245" s="196"/>
      <c r="C245" s="196"/>
      <c r="D245" s="196"/>
      <c r="E245" s="196"/>
      <c r="F245" s="196"/>
      <c r="G245" s="196"/>
      <c r="H245" s="196"/>
    </row>
    <row r="246" spans="1:8" x14ac:dyDescent="0.25">
      <c r="A246" s="199"/>
      <c r="B246" s="196"/>
      <c r="C246" s="196"/>
      <c r="D246" s="196"/>
      <c r="E246" s="196"/>
      <c r="F246" s="196"/>
      <c r="G246" s="196"/>
      <c r="H246" s="196"/>
    </row>
    <row r="247" spans="1:8" x14ac:dyDescent="0.25">
      <c r="A247" s="199"/>
      <c r="B247" s="196"/>
      <c r="C247" s="196"/>
      <c r="D247" s="196"/>
      <c r="E247" s="196"/>
      <c r="F247" s="196"/>
      <c r="G247" s="196"/>
      <c r="H247" s="196"/>
    </row>
    <row r="248" spans="1:8" x14ac:dyDescent="0.25">
      <c r="A248" s="199"/>
      <c r="B248" s="196"/>
      <c r="C248" s="196"/>
      <c r="D248" s="196"/>
      <c r="E248" s="196"/>
      <c r="F248" s="196"/>
      <c r="G248" s="196"/>
      <c r="H248" s="196"/>
    </row>
    <row r="249" spans="1:8" x14ac:dyDescent="0.25">
      <c r="A249" s="199"/>
      <c r="B249" s="196"/>
      <c r="C249" s="196"/>
      <c r="D249" s="196"/>
      <c r="E249" s="196"/>
      <c r="F249" s="196"/>
      <c r="G249" s="196"/>
      <c r="H249" s="196"/>
    </row>
    <row r="250" spans="1:8" x14ac:dyDescent="0.25">
      <c r="A250" s="199"/>
      <c r="B250" s="196"/>
      <c r="C250" s="196"/>
      <c r="D250" s="196"/>
      <c r="E250" s="196"/>
      <c r="F250" s="196"/>
      <c r="G250" s="196"/>
      <c r="H250" s="196"/>
    </row>
    <row r="251" spans="1:8" x14ac:dyDescent="0.25">
      <c r="A251" s="199"/>
      <c r="B251" s="196"/>
      <c r="C251" s="196"/>
      <c r="D251" s="196"/>
      <c r="E251" s="196"/>
      <c r="F251" s="196"/>
      <c r="G251" s="196"/>
      <c r="H251" s="196"/>
    </row>
    <row r="252" spans="1:8" x14ac:dyDescent="0.25">
      <c r="A252" s="199"/>
      <c r="B252" s="196"/>
      <c r="C252" s="196"/>
      <c r="D252" s="196"/>
      <c r="E252" s="196"/>
      <c r="F252" s="196"/>
      <c r="G252" s="196"/>
      <c r="H252" s="196"/>
    </row>
    <row r="253" spans="1:8" x14ac:dyDescent="0.25">
      <c r="A253" s="199"/>
      <c r="B253" s="196"/>
      <c r="C253" s="196"/>
      <c r="D253" s="196"/>
      <c r="E253" s="196"/>
      <c r="F253" s="196"/>
      <c r="G253" s="196"/>
      <c r="H253" s="196"/>
    </row>
    <row r="254" spans="1:8" x14ac:dyDescent="0.25">
      <c r="A254" s="199"/>
      <c r="B254" s="196"/>
      <c r="C254" s="196"/>
      <c r="D254" s="196"/>
      <c r="E254" s="196"/>
      <c r="F254" s="196"/>
      <c r="G254" s="196"/>
      <c r="H254" s="196"/>
    </row>
    <row r="255" spans="1:8" x14ac:dyDescent="0.25">
      <c r="A255" s="199"/>
      <c r="B255" s="196"/>
      <c r="C255" s="196"/>
      <c r="D255" s="196"/>
      <c r="E255" s="196"/>
      <c r="F255" s="196"/>
      <c r="G255" s="196"/>
      <c r="H255" s="196"/>
    </row>
    <row r="256" spans="1:8" x14ac:dyDescent="0.25">
      <c r="A256" s="199"/>
      <c r="B256" s="196"/>
      <c r="C256" s="196"/>
      <c r="D256" s="196"/>
      <c r="E256" s="196"/>
      <c r="F256" s="196"/>
      <c r="G256" s="196"/>
      <c r="H256" s="196"/>
    </row>
    <row r="257" spans="1:8" x14ac:dyDescent="0.25">
      <c r="A257" s="199"/>
      <c r="B257" s="196"/>
      <c r="C257" s="196"/>
      <c r="D257" s="196"/>
      <c r="E257" s="196"/>
      <c r="F257" s="196"/>
      <c r="G257" s="196"/>
      <c r="H257" s="196"/>
    </row>
    <row r="258" spans="1:8" x14ac:dyDescent="0.25">
      <c r="A258" s="199"/>
      <c r="B258" s="196"/>
      <c r="C258" s="196"/>
      <c r="D258" s="196"/>
      <c r="E258" s="196"/>
      <c r="F258" s="196"/>
      <c r="G258" s="196"/>
      <c r="H258" s="196"/>
    </row>
    <row r="259" spans="1:8" x14ac:dyDescent="0.25">
      <c r="A259" s="199"/>
      <c r="B259" s="196"/>
      <c r="C259" s="196"/>
      <c r="D259" s="196"/>
      <c r="E259" s="196"/>
      <c r="F259" s="196"/>
      <c r="G259" s="196"/>
      <c r="H259" s="196"/>
    </row>
    <row r="260" spans="1:8" x14ac:dyDescent="0.25">
      <c r="A260" s="199"/>
      <c r="B260" s="196"/>
      <c r="C260" s="196"/>
      <c r="D260" s="196"/>
      <c r="E260" s="196"/>
      <c r="F260" s="196"/>
      <c r="G260" s="196"/>
      <c r="H260" s="196"/>
    </row>
    <row r="261" spans="1:8" x14ac:dyDescent="0.25">
      <c r="A261" s="199"/>
      <c r="B261" s="196"/>
      <c r="C261" s="196"/>
      <c r="D261" s="196"/>
      <c r="E261" s="196"/>
      <c r="F261" s="196"/>
      <c r="G261" s="196"/>
      <c r="H261" s="196"/>
    </row>
    <row r="262" spans="1:8" x14ac:dyDescent="0.25">
      <c r="A262" s="199"/>
      <c r="B262" s="196"/>
      <c r="C262" s="196"/>
      <c r="D262" s="196"/>
      <c r="E262" s="196"/>
      <c r="F262" s="196"/>
      <c r="G262" s="196"/>
      <c r="H262" s="196"/>
    </row>
    <row r="263" spans="1:8" x14ac:dyDescent="0.25">
      <c r="A263" s="199"/>
      <c r="B263" s="196"/>
      <c r="C263" s="196"/>
      <c r="D263" s="196"/>
      <c r="E263" s="196"/>
      <c r="F263" s="196"/>
      <c r="G263" s="196"/>
      <c r="H263" s="196"/>
    </row>
    <row r="264" spans="1:8" x14ac:dyDescent="0.25">
      <c r="A264" s="199"/>
      <c r="B264" s="196"/>
      <c r="C264" s="196"/>
      <c r="D264" s="196"/>
      <c r="E264" s="196"/>
      <c r="F264" s="196"/>
      <c r="G264" s="196"/>
      <c r="H264" s="196"/>
    </row>
    <row r="265" spans="1:8" x14ac:dyDescent="0.25">
      <c r="A265" s="199"/>
      <c r="B265" s="196"/>
      <c r="C265" s="196"/>
      <c r="D265" s="196"/>
      <c r="E265" s="196"/>
      <c r="F265" s="196"/>
      <c r="G265" s="196"/>
      <c r="H265" s="196"/>
    </row>
    <row r="266" spans="1:8" x14ac:dyDescent="0.25">
      <c r="A266" s="199"/>
      <c r="B266" s="196"/>
      <c r="C266" s="196"/>
      <c r="D266" s="196"/>
      <c r="E266" s="196"/>
      <c r="F266" s="196"/>
      <c r="G266" s="196"/>
      <c r="H266" s="196"/>
    </row>
    <row r="267" spans="1:8" x14ac:dyDescent="0.25">
      <c r="A267" s="199"/>
      <c r="B267" s="196"/>
      <c r="C267" s="196"/>
      <c r="D267" s="196"/>
      <c r="E267" s="196"/>
      <c r="F267" s="196"/>
      <c r="G267" s="196"/>
      <c r="H267" s="196"/>
    </row>
    <row r="268" spans="1:8" x14ac:dyDescent="0.25">
      <c r="A268" s="199"/>
      <c r="B268" s="196"/>
      <c r="C268" s="196"/>
      <c r="D268" s="196"/>
      <c r="E268" s="196"/>
      <c r="F268" s="196"/>
      <c r="G268" s="196"/>
      <c r="H268" s="196"/>
    </row>
    <row r="269" spans="1:8" x14ac:dyDescent="0.25">
      <c r="A269" s="199"/>
      <c r="B269" s="196"/>
      <c r="C269" s="196"/>
      <c r="D269" s="196"/>
      <c r="E269" s="196"/>
      <c r="F269" s="196"/>
      <c r="G269" s="196"/>
      <c r="H269" s="196"/>
    </row>
    <row r="270" spans="1:8" x14ac:dyDescent="0.25">
      <c r="A270" s="199"/>
      <c r="B270" s="196"/>
      <c r="C270" s="196"/>
      <c r="D270" s="196"/>
      <c r="E270" s="196"/>
      <c r="F270" s="196"/>
      <c r="G270" s="196"/>
      <c r="H270" s="196"/>
    </row>
    <row r="271" spans="1:8" x14ac:dyDescent="0.25">
      <c r="A271" s="199"/>
      <c r="B271" s="196"/>
      <c r="C271" s="196"/>
      <c r="D271" s="196"/>
      <c r="E271" s="196"/>
      <c r="F271" s="196"/>
      <c r="G271" s="196"/>
      <c r="H271" s="196"/>
    </row>
    <row r="272" spans="1:8" x14ac:dyDescent="0.25">
      <c r="A272" s="199"/>
      <c r="B272" s="196"/>
      <c r="C272" s="196"/>
      <c r="D272" s="196"/>
      <c r="E272" s="196"/>
      <c r="F272" s="196"/>
      <c r="G272" s="196"/>
      <c r="H272" s="196"/>
    </row>
    <row r="273" spans="1:8" x14ac:dyDescent="0.25">
      <c r="A273" s="199"/>
      <c r="B273" s="196"/>
      <c r="C273" s="196"/>
      <c r="D273" s="196"/>
      <c r="E273" s="196"/>
      <c r="F273" s="196"/>
      <c r="G273" s="196"/>
      <c r="H273" s="196"/>
    </row>
    <row r="274" spans="1:8" x14ac:dyDescent="0.25">
      <c r="A274" s="199"/>
      <c r="B274" s="196"/>
      <c r="C274" s="196"/>
      <c r="D274" s="196"/>
      <c r="E274" s="196"/>
      <c r="F274" s="196"/>
      <c r="G274" s="196"/>
      <c r="H274" s="196"/>
    </row>
    <row r="275" spans="1:8" x14ac:dyDescent="0.25">
      <c r="A275" s="199"/>
      <c r="B275" s="196"/>
      <c r="C275" s="196"/>
      <c r="D275" s="196"/>
      <c r="E275" s="196"/>
      <c r="F275" s="196"/>
      <c r="G275" s="196"/>
      <c r="H275" s="196"/>
    </row>
    <row r="276" spans="1:8" x14ac:dyDescent="0.25">
      <c r="A276" s="199"/>
      <c r="B276" s="196"/>
      <c r="C276" s="196"/>
      <c r="D276" s="196"/>
      <c r="E276" s="196"/>
      <c r="F276" s="196"/>
      <c r="G276" s="196"/>
      <c r="H276" s="196"/>
    </row>
    <row r="277" spans="1:8" x14ac:dyDescent="0.25">
      <c r="A277" s="199"/>
      <c r="B277" s="196"/>
      <c r="C277" s="196"/>
      <c r="D277" s="196"/>
      <c r="E277" s="196"/>
      <c r="F277" s="196"/>
      <c r="G277" s="196"/>
      <c r="H277" s="196"/>
    </row>
    <row r="278" spans="1:8" x14ac:dyDescent="0.25">
      <c r="A278" s="199"/>
      <c r="B278" s="196"/>
      <c r="C278" s="196"/>
      <c r="D278" s="196"/>
      <c r="E278" s="196"/>
      <c r="F278" s="196"/>
      <c r="G278" s="196"/>
      <c r="H278" s="196"/>
    </row>
    <row r="279" spans="1:8" x14ac:dyDescent="0.25">
      <c r="A279" s="199"/>
      <c r="B279" s="196"/>
      <c r="C279" s="196"/>
      <c r="D279" s="196"/>
      <c r="E279" s="196"/>
      <c r="F279" s="196"/>
      <c r="G279" s="196"/>
      <c r="H279" s="196"/>
    </row>
    <row r="280" spans="1:8" x14ac:dyDescent="0.25">
      <c r="A280" s="199"/>
      <c r="B280" s="196"/>
      <c r="C280" s="196"/>
      <c r="D280" s="196"/>
      <c r="E280" s="196"/>
      <c r="F280" s="196"/>
      <c r="G280" s="196"/>
      <c r="H280" s="196"/>
    </row>
    <row r="281" spans="1:8" x14ac:dyDescent="0.25">
      <c r="A281" s="199"/>
      <c r="B281" s="196"/>
      <c r="C281" s="196"/>
      <c r="D281" s="196"/>
      <c r="E281" s="196"/>
      <c r="F281" s="196"/>
      <c r="G281" s="196"/>
      <c r="H281" s="196"/>
    </row>
    <row r="282" spans="1:8" x14ac:dyDescent="0.25">
      <c r="A282" s="199"/>
      <c r="B282" s="196"/>
      <c r="C282" s="196"/>
      <c r="D282" s="196"/>
      <c r="E282" s="196"/>
      <c r="F282" s="196"/>
      <c r="G282" s="196"/>
      <c r="H282" s="196"/>
    </row>
    <row r="283" spans="1:8" x14ac:dyDescent="0.25">
      <c r="A283" s="199"/>
      <c r="B283" s="196"/>
      <c r="C283" s="196"/>
      <c r="D283" s="196"/>
      <c r="E283" s="196"/>
      <c r="F283" s="196"/>
      <c r="G283" s="196"/>
      <c r="H283" s="196"/>
    </row>
    <row r="284" spans="1:8" x14ac:dyDescent="0.25">
      <c r="A284" s="199"/>
      <c r="B284" s="196"/>
      <c r="C284" s="196"/>
      <c r="D284" s="196"/>
      <c r="E284" s="196"/>
      <c r="F284" s="196"/>
      <c r="G284" s="196"/>
      <c r="H284" s="196"/>
    </row>
    <row r="285" spans="1:8" x14ac:dyDescent="0.25">
      <c r="A285" s="199"/>
      <c r="B285" s="196"/>
      <c r="C285" s="196"/>
      <c r="D285" s="196"/>
      <c r="E285" s="196"/>
      <c r="F285" s="196"/>
      <c r="G285" s="196"/>
      <c r="H285" s="196"/>
    </row>
    <row r="286" spans="1:8" x14ac:dyDescent="0.25">
      <c r="A286" s="199"/>
      <c r="B286" s="196"/>
      <c r="C286" s="196"/>
      <c r="D286" s="196"/>
      <c r="E286" s="196"/>
      <c r="F286" s="196"/>
      <c r="G286" s="196"/>
      <c r="H286" s="196"/>
    </row>
    <row r="287" spans="1:8" x14ac:dyDescent="0.25">
      <c r="A287" s="199"/>
      <c r="B287" s="196"/>
      <c r="C287" s="196"/>
      <c r="D287" s="196"/>
      <c r="E287" s="196"/>
      <c r="F287" s="196"/>
      <c r="G287" s="196"/>
      <c r="H287" s="196"/>
    </row>
    <row r="288" spans="1:8" x14ac:dyDescent="0.25">
      <c r="A288" s="199"/>
      <c r="B288" s="196"/>
      <c r="C288" s="196"/>
      <c r="D288" s="196"/>
      <c r="E288" s="196"/>
      <c r="F288" s="196"/>
      <c r="G288" s="196"/>
      <c r="H288" s="196"/>
    </row>
    <row r="289" spans="1:8" x14ac:dyDescent="0.25">
      <c r="A289" s="199"/>
      <c r="B289" s="196"/>
      <c r="C289" s="196"/>
      <c r="D289" s="196"/>
      <c r="E289" s="196"/>
      <c r="F289" s="196"/>
      <c r="G289" s="196"/>
      <c r="H289" s="196"/>
    </row>
    <row r="290" spans="1:8" x14ac:dyDescent="0.25">
      <c r="A290" s="199"/>
      <c r="B290" s="196"/>
      <c r="C290" s="196"/>
      <c r="D290" s="196"/>
      <c r="E290" s="196"/>
      <c r="F290" s="196"/>
      <c r="G290" s="196"/>
      <c r="H290" s="196"/>
    </row>
    <row r="291" spans="1:8" x14ac:dyDescent="0.25">
      <c r="A291" s="199"/>
      <c r="B291" s="196"/>
      <c r="C291" s="196"/>
      <c r="D291" s="196"/>
      <c r="E291" s="196"/>
      <c r="F291" s="196"/>
      <c r="G291" s="196"/>
      <c r="H291" s="196"/>
    </row>
    <row r="292" spans="1:8" x14ac:dyDescent="0.25">
      <c r="A292" s="199"/>
      <c r="B292" s="196"/>
      <c r="C292" s="196"/>
      <c r="D292" s="196"/>
      <c r="E292" s="196"/>
      <c r="F292" s="196"/>
      <c r="G292" s="196"/>
      <c r="H292" s="196"/>
    </row>
    <row r="293" spans="1:8" x14ac:dyDescent="0.25">
      <c r="A293" s="199"/>
      <c r="B293" s="196"/>
      <c r="C293" s="196"/>
      <c r="D293" s="196"/>
      <c r="E293" s="196"/>
      <c r="F293" s="196"/>
      <c r="G293" s="196"/>
      <c r="H293" s="196"/>
    </row>
    <row r="294" spans="1:8" x14ac:dyDescent="0.25">
      <c r="A294" s="199"/>
      <c r="B294" s="196"/>
      <c r="C294" s="196"/>
      <c r="D294" s="196"/>
      <c r="E294" s="196"/>
      <c r="F294" s="196"/>
      <c r="G294" s="196"/>
      <c r="H294" s="196"/>
    </row>
    <row r="295" spans="1:8" x14ac:dyDescent="0.25">
      <c r="A295" s="199"/>
      <c r="B295" s="196"/>
      <c r="C295" s="196"/>
      <c r="D295" s="196"/>
      <c r="E295" s="196"/>
      <c r="F295" s="196"/>
      <c r="G295" s="196"/>
      <c r="H295" s="196"/>
    </row>
    <row r="296" spans="1:8" x14ac:dyDescent="0.25">
      <c r="A296" s="199"/>
      <c r="B296" s="196"/>
      <c r="C296" s="196"/>
      <c r="D296" s="196"/>
      <c r="E296" s="196"/>
      <c r="F296" s="196"/>
      <c r="G296" s="196"/>
      <c r="H296" s="196"/>
    </row>
    <row r="297" spans="1:8" x14ac:dyDescent="0.25">
      <c r="A297" s="199"/>
      <c r="B297" s="196"/>
      <c r="C297" s="196"/>
      <c r="D297" s="196"/>
      <c r="E297" s="196"/>
      <c r="F297" s="196"/>
      <c r="G297" s="196"/>
      <c r="H297" s="196"/>
    </row>
    <row r="298" spans="1:8" x14ac:dyDescent="0.25">
      <c r="A298" s="199"/>
      <c r="B298" s="196"/>
      <c r="C298" s="196"/>
      <c r="D298" s="196"/>
      <c r="E298" s="196"/>
      <c r="F298" s="196"/>
      <c r="G298" s="196"/>
      <c r="H298" s="196"/>
    </row>
    <row r="299" spans="1:8" x14ac:dyDescent="0.25">
      <c r="A299" s="199"/>
      <c r="B299" s="196"/>
      <c r="C299" s="196"/>
      <c r="D299" s="196"/>
      <c r="E299" s="196"/>
      <c r="F299" s="196"/>
      <c r="G299" s="196"/>
      <c r="H299" s="196"/>
    </row>
    <row r="300" spans="1:8" x14ac:dyDescent="0.25">
      <c r="A300" s="199"/>
      <c r="B300" s="196"/>
      <c r="C300" s="196"/>
      <c r="D300" s="196"/>
      <c r="E300" s="196"/>
      <c r="F300" s="196"/>
      <c r="G300" s="196"/>
      <c r="H300" s="196"/>
    </row>
    <row r="301" spans="1:8" x14ac:dyDescent="0.25">
      <c r="A301" s="199"/>
      <c r="B301" s="196"/>
      <c r="C301" s="196"/>
      <c r="D301" s="196"/>
      <c r="E301" s="196"/>
      <c r="F301" s="196"/>
      <c r="G301" s="196"/>
      <c r="H301" s="196"/>
    </row>
    <row r="302" spans="1:8" x14ac:dyDescent="0.25">
      <c r="A302" s="199"/>
      <c r="B302" s="196"/>
      <c r="C302" s="196"/>
      <c r="D302" s="196"/>
      <c r="E302" s="196"/>
      <c r="F302" s="196"/>
      <c r="G302" s="196"/>
      <c r="H302" s="196"/>
    </row>
    <row r="303" spans="1:8" x14ac:dyDescent="0.25">
      <c r="A303" s="199"/>
      <c r="B303" s="196"/>
      <c r="C303" s="196"/>
      <c r="D303" s="196"/>
      <c r="E303" s="196"/>
      <c r="F303" s="196"/>
      <c r="G303" s="196"/>
      <c r="H303" s="196"/>
    </row>
    <row r="304" spans="1:8" x14ac:dyDescent="0.25">
      <c r="A304" s="199"/>
      <c r="B304" s="196"/>
      <c r="C304" s="196"/>
      <c r="D304" s="196"/>
      <c r="E304" s="196"/>
      <c r="F304" s="196"/>
      <c r="G304" s="196"/>
      <c r="H304" s="196"/>
    </row>
    <row r="305" spans="1:8" x14ac:dyDescent="0.25">
      <c r="A305" s="199"/>
      <c r="B305" s="196"/>
      <c r="C305" s="196"/>
      <c r="D305" s="196"/>
      <c r="E305" s="196"/>
      <c r="F305" s="196"/>
      <c r="G305" s="196"/>
      <c r="H305" s="196"/>
    </row>
    <row r="306" spans="1:8" x14ac:dyDescent="0.25">
      <c r="A306" s="199"/>
      <c r="B306" s="196"/>
      <c r="C306" s="196"/>
      <c r="D306" s="196"/>
      <c r="E306" s="196"/>
      <c r="F306" s="196"/>
      <c r="G306" s="196"/>
      <c r="H306" s="196"/>
    </row>
    <row r="307" spans="1:8" x14ac:dyDescent="0.25">
      <c r="A307" s="199"/>
      <c r="B307" s="196"/>
      <c r="C307" s="196"/>
      <c r="D307" s="196"/>
      <c r="E307" s="196"/>
      <c r="F307" s="196"/>
      <c r="G307" s="196"/>
      <c r="H307" s="196"/>
    </row>
    <row r="308" spans="1:8" x14ac:dyDescent="0.25">
      <c r="A308" s="199"/>
      <c r="B308" s="196"/>
      <c r="C308" s="196"/>
      <c r="D308" s="196"/>
      <c r="E308" s="196"/>
      <c r="F308" s="196"/>
      <c r="G308" s="196"/>
      <c r="H308" s="196"/>
    </row>
    <row r="309" spans="1:8" x14ac:dyDescent="0.25">
      <c r="A309" s="199"/>
      <c r="B309" s="196"/>
      <c r="C309" s="196"/>
      <c r="D309" s="196"/>
      <c r="E309" s="196"/>
      <c r="F309" s="196"/>
      <c r="G309" s="196"/>
      <c r="H309" s="196"/>
    </row>
    <row r="310" spans="1:8" x14ac:dyDescent="0.25">
      <c r="A310" s="199"/>
      <c r="B310" s="196"/>
      <c r="C310" s="196"/>
      <c r="D310" s="196"/>
      <c r="E310" s="196"/>
      <c r="F310" s="196"/>
      <c r="G310" s="196"/>
      <c r="H310" s="196"/>
    </row>
    <row r="311" spans="1:8" x14ac:dyDescent="0.25">
      <c r="A311" s="199"/>
      <c r="B311" s="196"/>
      <c r="C311" s="196"/>
      <c r="D311" s="196"/>
      <c r="E311" s="196"/>
      <c r="F311" s="196"/>
      <c r="G311" s="196"/>
      <c r="H311" s="196"/>
    </row>
    <row r="312" spans="1:8" x14ac:dyDescent="0.25">
      <c r="A312" s="199"/>
      <c r="B312" s="196"/>
      <c r="C312" s="196"/>
      <c r="D312" s="196"/>
      <c r="E312" s="196"/>
      <c r="F312" s="196"/>
      <c r="G312" s="196"/>
      <c r="H312" s="196"/>
    </row>
    <row r="313" spans="1:8" x14ac:dyDescent="0.25">
      <c r="A313" s="199"/>
      <c r="B313" s="196"/>
      <c r="C313" s="196"/>
      <c r="D313" s="196"/>
      <c r="E313" s="196"/>
      <c r="F313" s="196"/>
      <c r="G313" s="196"/>
      <c r="H313" s="196"/>
    </row>
    <row r="314" spans="1:8" x14ac:dyDescent="0.25">
      <c r="A314" s="199"/>
      <c r="B314" s="196"/>
      <c r="C314" s="196"/>
      <c r="D314" s="196"/>
      <c r="E314" s="196"/>
      <c r="F314" s="196"/>
      <c r="G314" s="196"/>
      <c r="H314" s="196"/>
    </row>
    <row r="315" spans="1:8" x14ac:dyDescent="0.25">
      <c r="A315" s="199"/>
      <c r="B315" s="196"/>
      <c r="C315" s="196"/>
      <c r="D315" s="196"/>
      <c r="E315" s="196"/>
      <c r="F315" s="196"/>
      <c r="G315" s="196"/>
      <c r="H315" s="196"/>
    </row>
    <row r="316" spans="1:8" x14ac:dyDescent="0.25">
      <c r="A316" s="199"/>
      <c r="B316" s="196"/>
      <c r="C316" s="196"/>
      <c r="D316" s="196"/>
      <c r="E316" s="196"/>
      <c r="F316" s="196"/>
      <c r="G316" s="196"/>
      <c r="H316" s="196"/>
    </row>
    <row r="317" spans="1:8" x14ac:dyDescent="0.25">
      <c r="A317" s="199"/>
      <c r="B317" s="196"/>
      <c r="C317" s="196"/>
      <c r="D317" s="196"/>
      <c r="E317" s="196"/>
      <c r="F317" s="196"/>
      <c r="G317" s="196"/>
      <c r="H317" s="196"/>
    </row>
    <row r="318" spans="1:8" x14ac:dyDescent="0.25">
      <c r="A318" s="199"/>
      <c r="B318" s="196"/>
      <c r="C318" s="196"/>
      <c r="D318" s="196"/>
      <c r="E318" s="196"/>
      <c r="F318" s="196"/>
      <c r="G318" s="196"/>
      <c r="H318" s="196"/>
    </row>
    <row r="319" spans="1:8" x14ac:dyDescent="0.25">
      <c r="A319" s="199"/>
      <c r="B319" s="196"/>
      <c r="C319" s="196"/>
      <c r="D319" s="196"/>
      <c r="E319" s="196"/>
      <c r="F319" s="196"/>
      <c r="G319" s="196"/>
      <c r="H319" s="196"/>
    </row>
    <row r="320" spans="1:8" x14ac:dyDescent="0.25">
      <c r="A320" s="199"/>
      <c r="B320" s="196"/>
      <c r="C320" s="196"/>
      <c r="D320" s="196"/>
      <c r="E320" s="196"/>
      <c r="F320" s="196"/>
      <c r="G320" s="196"/>
      <c r="H320" s="196"/>
    </row>
    <row r="321" spans="1:8" x14ac:dyDescent="0.25">
      <c r="A321" s="199"/>
      <c r="B321" s="196"/>
      <c r="C321" s="196"/>
      <c r="D321" s="196"/>
      <c r="E321" s="196"/>
      <c r="F321" s="196"/>
      <c r="G321" s="196"/>
      <c r="H321" s="196"/>
    </row>
    <row r="322" spans="1:8" x14ac:dyDescent="0.25">
      <c r="A322" s="199"/>
      <c r="B322" s="196"/>
      <c r="C322" s="196"/>
      <c r="D322" s="196"/>
      <c r="E322" s="196"/>
      <c r="F322" s="196"/>
      <c r="G322" s="196"/>
      <c r="H322" s="196"/>
    </row>
    <row r="323" spans="1:8" x14ac:dyDescent="0.25">
      <c r="A323" s="199"/>
      <c r="B323" s="196"/>
      <c r="C323" s="196"/>
      <c r="D323" s="196"/>
      <c r="E323" s="196"/>
      <c r="F323" s="196"/>
      <c r="G323" s="196"/>
      <c r="H323" s="196"/>
    </row>
    <row r="324" spans="1:8" x14ac:dyDescent="0.25">
      <c r="A324" s="199"/>
      <c r="B324" s="196"/>
      <c r="C324" s="196"/>
      <c r="D324" s="196"/>
      <c r="E324" s="196"/>
      <c r="F324" s="196"/>
      <c r="G324" s="196"/>
      <c r="H324" s="196"/>
    </row>
    <row r="325" spans="1:8" x14ac:dyDescent="0.25">
      <c r="A325" s="199"/>
      <c r="B325" s="196"/>
      <c r="C325" s="196"/>
      <c r="D325" s="196"/>
      <c r="E325" s="196"/>
      <c r="F325" s="196"/>
      <c r="G325" s="196"/>
      <c r="H325" s="196"/>
    </row>
    <row r="326" spans="1:8" x14ac:dyDescent="0.25">
      <c r="A326" s="199"/>
      <c r="B326" s="196"/>
      <c r="C326" s="196"/>
      <c r="D326" s="196"/>
      <c r="E326" s="196"/>
      <c r="F326" s="196"/>
      <c r="G326" s="196"/>
      <c r="H326" s="196"/>
    </row>
    <row r="327" spans="1:8" x14ac:dyDescent="0.25">
      <c r="A327" s="199"/>
      <c r="B327" s="196"/>
      <c r="C327" s="196"/>
      <c r="D327" s="196"/>
      <c r="E327" s="196"/>
      <c r="F327" s="196"/>
      <c r="G327" s="196"/>
      <c r="H327" s="196"/>
    </row>
    <row r="328" spans="1:8" x14ac:dyDescent="0.25">
      <c r="A328" s="199"/>
      <c r="B328" s="196"/>
      <c r="C328" s="196"/>
      <c r="D328" s="196"/>
      <c r="E328" s="196"/>
      <c r="F328" s="196"/>
      <c r="G328" s="196"/>
      <c r="H328" s="196"/>
    </row>
    <row r="329" spans="1:8" x14ac:dyDescent="0.25">
      <c r="A329" s="199"/>
      <c r="B329" s="196"/>
      <c r="C329" s="196"/>
      <c r="D329" s="196"/>
      <c r="E329" s="196"/>
      <c r="F329" s="196"/>
      <c r="G329" s="196"/>
      <c r="H329" s="196"/>
    </row>
    <row r="330" spans="1:8" x14ac:dyDescent="0.25">
      <c r="A330" s="199"/>
      <c r="B330" s="196"/>
      <c r="C330" s="196"/>
      <c r="D330" s="196"/>
      <c r="E330" s="196"/>
      <c r="F330" s="196"/>
      <c r="G330" s="196"/>
      <c r="H330" s="196"/>
    </row>
    <row r="331" spans="1:8" x14ac:dyDescent="0.25">
      <c r="A331" s="199"/>
      <c r="B331" s="196"/>
      <c r="C331" s="196"/>
      <c r="D331" s="196"/>
      <c r="E331" s="196"/>
      <c r="F331" s="196"/>
      <c r="G331" s="196"/>
      <c r="H331" s="196"/>
    </row>
    <row r="332" spans="1:8" x14ac:dyDescent="0.25">
      <c r="A332" s="199"/>
      <c r="B332" s="196"/>
      <c r="C332" s="196"/>
      <c r="D332" s="196"/>
      <c r="E332" s="196"/>
      <c r="F332" s="196"/>
      <c r="G332" s="196"/>
      <c r="H332" s="196"/>
    </row>
    <row r="333" spans="1:8" x14ac:dyDescent="0.25">
      <c r="A333" s="199"/>
      <c r="B333" s="196"/>
      <c r="C333" s="196"/>
      <c r="D333" s="196"/>
      <c r="E333" s="196"/>
      <c r="F333" s="196"/>
      <c r="G333" s="196"/>
      <c r="H333" s="196"/>
    </row>
    <row r="334" spans="1:8" x14ac:dyDescent="0.25">
      <c r="A334" s="199"/>
      <c r="B334" s="196"/>
      <c r="C334" s="196"/>
      <c r="D334" s="196"/>
      <c r="E334" s="196"/>
      <c r="F334" s="196"/>
      <c r="G334" s="196"/>
      <c r="H334" s="196"/>
    </row>
    <row r="335" spans="1:8" x14ac:dyDescent="0.25">
      <c r="A335" s="199"/>
      <c r="B335" s="196"/>
      <c r="C335" s="196"/>
      <c r="D335" s="196"/>
      <c r="E335" s="196"/>
      <c r="F335" s="196"/>
      <c r="G335" s="196"/>
      <c r="H335" s="196"/>
    </row>
    <row r="336" spans="1:8" x14ac:dyDescent="0.25">
      <c r="A336" s="199"/>
      <c r="B336" s="196"/>
      <c r="C336" s="196"/>
      <c r="D336" s="196"/>
      <c r="E336" s="196"/>
      <c r="F336" s="196"/>
      <c r="G336" s="196"/>
      <c r="H336" s="196"/>
    </row>
    <row r="337" spans="1:8" x14ac:dyDescent="0.25">
      <c r="A337" s="199"/>
      <c r="B337" s="196"/>
      <c r="C337" s="196"/>
      <c r="D337" s="196"/>
      <c r="E337" s="196"/>
      <c r="F337" s="196"/>
      <c r="G337" s="196"/>
      <c r="H337" s="196"/>
    </row>
    <row r="338" spans="1:8" x14ac:dyDescent="0.25">
      <c r="A338" s="199"/>
      <c r="B338" s="196"/>
      <c r="C338" s="196"/>
      <c r="D338" s="196"/>
      <c r="E338" s="196"/>
      <c r="F338" s="196"/>
      <c r="G338" s="196"/>
      <c r="H338" s="196"/>
    </row>
    <row r="339" spans="1:8" x14ac:dyDescent="0.25">
      <c r="A339" s="199"/>
      <c r="B339" s="196"/>
      <c r="C339" s="196"/>
      <c r="D339" s="196"/>
      <c r="E339" s="196"/>
      <c r="F339" s="196"/>
      <c r="G339" s="196"/>
      <c r="H339" s="196"/>
    </row>
    <row r="340" spans="1:8" x14ac:dyDescent="0.25">
      <c r="A340" s="199"/>
      <c r="B340" s="196"/>
      <c r="C340" s="196"/>
      <c r="D340" s="196"/>
      <c r="E340" s="196"/>
      <c r="F340" s="196"/>
      <c r="G340" s="196"/>
      <c r="H340" s="196"/>
    </row>
    <row r="341" spans="1:8" x14ac:dyDescent="0.25">
      <c r="A341" s="199"/>
      <c r="B341" s="196"/>
      <c r="C341" s="196"/>
      <c r="D341" s="196"/>
      <c r="E341" s="196"/>
      <c r="F341" s="196"/>
      <c r="G341" s="196"/>
      <c r="H341" s="196"/>
    </row>
    <row r="342" spans="1:8" x14ac:dyDescent="0.25">
      <c r="A342" s="199"/>
      <c r="B342" s="196"/>
      <c r="C342" s="196"/>
      <c r="D342" s="196"/>
      <c r="E342" s="196"/>
      <c r="F342" s="196"/>
      <c r="G342" s="196"/>
      <c r="H342" s="196"/>
    </row>
    <row r="343" spans="1:8" x14ac:dyDescent="0.25">
      <c r="A343" s="199"/>
      <c r="B343" s="196"/>
      <c r="C343" s="196"/>
      <c r="D343" s="196"/>
      <c r="E343" s="196"/>
      <c r="F343" s="196"/>
      <c r="G343" s="196"/>
      <c r="H343" s="196"/>
    </row>
    <row r="344" spans="1:8" x14ac:dyDescent="0.25">
      <c r="A344" s="199"/>
      <c r="B344" s="196"/>
      <c r="C344" s="196"/>
      <c r="D344" s="196"/>
      <c r="E344" s="196"/>
      <c r="F344" s="196"/>
      <c r="G344" s="196"/>
      <c r="H344" s="196"/>
    </row>
    <row r="345" spans="1:8" x14ac:dyDescent="0.25">
      <c r="A345" s="199"/>
      <c r="B345" s="196"/>
      <c r="C345" s="196"/>
      <c r="D345" s="196"/>
      <c r="E345" s="196"/>
      <c r="F345" s="196"/>
      <c r="G345" s="196"/>
      <c r="H345" s="196"/>
    </row>
    <row r="346" spans="1:8" x14ac:dyDescent="0.25">
      <c r="A346" s="199"/>
      <c r="B346" s="196"/>
      <c r="C346" s="196"/>
      <c r="D346" s="196"/>
      <c r="E346" s="196"/>
      <c r="F346" s="196"/>
      <c r="G346" s="196"/>
      <c r="H346" s="196"/>
    </row>
    <row r="347" spans="1:8" x14ac:dyDescent="0.25">
      <c r="A347" s="199"/>
      <c r="B347" s="196"/>
      <c r="C347" s="196"/>
      <c r="D347" s="196"/>
      <c r="E347" s="196"/>
      <c r="F347" s="196"/>
      <c r="G347" s="196"/>
      <c r="H347" s="196"/>
    </row>
    <row r="348" spans="1:8" x14ac:dyDescent="0.25">
      <c r="A348" s="199"/>
      <c r="B348" s="196"/>
      <c r="C348" s="196"/>
      <c r="D348" s="196"/>
      <c r="E348" s="196"/>
      <c r="F348" s="196"/>
      <c r="G348" s="196"/>
      <c r="H348" s="196"/>
    </row>
    <row r="349" spans="1:8" x14ac:dyDescent="0.25">
      <c r="A349" s="199"/>
      <c r="B349" s="196"/>
      <c r="C349" s="196"/>
      <c r="D349" s="196"/>
      <c r="E349" s="196"/>
      <c r="F349" s="196"/>
      <c r="G349" s="196"/>
      <c r="H349" s="196"/>
    </row>
    <row r="350" spans="1:8" x14ac:dyDescent="0.25">
      <c r="A350" s="199"/>
      <c r="B350" s="196"/>
      <c r="C350" s="196"/>
      <c r="D350" s="196"/>
      <c r="E350" s="196"/>
      <c r="F350" s="196"/>
      <c r="G350" s="196"/>
      <c r="H350" s="196"/>
    </row>
    <row r="351" spans="1:8" x14ac:dyDescent="0.25">
      <c r="A351" s="199"/>
      <c r="B351" s="196"/>
      <c r="C351" s="196"/>
      <c r="D351" s="196"/>
      <c r="E351" s="196"/>
      <c r="F351" s="196"/>
      <c r="G351" s="196"/>
      <c r="H351" s="196"/>
    </row>
    <row r="352" spans="1:8" x14ac:dyDescent="0.25">
      <c r="A352" s="199"/>
      <c r="B352" s="196"/>
      <c r="C352" s="196"/>
      <c r="D352" s="196"/>
      <c r="E352" s="196"/>
      <c r="F352" s="196"/>
      <c r="G352" s="196"/>
      <c r="H352" s="196"/>
    </row>
    <row r="353" spans="1:8" x14ac:dyDescent="0.25">
      <c r="A353" s="199"/>
      <c r="B353" s="196"/>
      <c r="C353" s="196"/>
      <c r="D353" s="196"/>
      <c r="E353" s="196"/>
      <c r="F353" s="196"/>
      <c r="G353" s="196"/>
      <c r="H353" s="196"/>
    </row>
    <row r="354" spans="1:8" x14ac:dyDescent="0.25">
      <c r="A354" s="199"/>
      <c r="B354" s="196"/>
      <c r="C354" s="196"/>
      <c r="D354" s="196"/>
      <c r="E354" s="196"/>
      <c r="F354" s="196"/>
      <c r="G354" s="196"/>
      <c r="H354" s="196"/>
    </row>
    <row r="355" spans="1:8" x14ac:dyDescent="0.25">
      <c r="A355" s="199"/>
      <c r="B355" s="196"/>
      <c r="C355" s="196"/>
      <c r="D355" s="196"/>
      <c r="E355" s="196"/>
      <c r="F355" s="196"/>
      <c r="G355" s="196"/>
      <c r="H355" s="196"/>
    </row>
    <row r="356" spans="1:8" x14ac:dyDescent="0.25">
      <c r="A356" s="199"/>
      <c r="B356" s="196"/>
      <c r="C356" s="196"/>
      <c r="D356" s="196"/>
      <c r="E356" s="196"/>
      <c r="F356" s="196"/>
      <c r="G356" s="196"/>
      <c r="H356" s="196"/>
    </row>
    <row r="357" spans="1:8" x14ac:dyDescent="0.25">
      <c r="A357" s="199"/>
      <c r="B357" s="196"/>
      <c r="C357" s="196"/>
      <c r="D357" s="196"/>
      <c r="E357" s="196"/>
      <c r="F357" s="196"/>
      <c r="G357" s="196"/>
      <c r="H357" s="196"/>
    </row>
    <row r="358" spans="1:8" x14ac:dyDescent="0.25">
      <c r="A358" s="199"/>
      <c r="B358" s="196"/>
      <c r="C358" s="196"/>
      <c r="D358" s="196"/>
      <c r="E358" s="196"/>
      <c r="F358" s="196"/>
      <c r="G358" s="196"/>
      <c r="H358" s="196"/>
    </row>
    <row r="359" spans="1:8" x14ac:dyDescent="0.25">
      <c r="A359" s="199"/>
      <c r="B359" s="196"/>
      <c r="C359" s="196"/>
      <c r="D359" s="196"/>
      <c r="E359" s="196"/>
      <c r="F359" s="196"/>
      <c r="G359" s="196"/>
      <c r="H359" s="196"/>
    </row>
    <row r="360" spans="1:8" x14ac:dyDescent="0.25">
      <c r="A360" s="199"/>
      <c r="B360" s="196"/>
      <c r="C360" s="196"/>
      <c r="D360" s="196"/>
      <c r="E360" s="196"/>
      <c r="F360" s="196"/>
      <c r="G360" s="196"/>
      <c r="H360" s="196"/>
    </row>
    <row r="361" spans="1:8" x14ac:dyDescent="0.25">
      <c r="A361" s="199"/>
      <c r="B361" s="196"/>
      <c r="C361" s="196"/>
      <c r="D361" s="196"/>
      <c r="E361" s="196"/>
      <c r="F361" s="196"/>
      <c r="G361" s="196"/>
      <c r="H361" s="196"/>
    </row>
    <row r="362" spans="1:8" x14ac:dyDescent="0.25">
      <c r="A362" s="199"/>
      <c r="B362" s="196"/>
      <c r="C362" s="196"/>
      <c r="D362" s="196"/>
      <c r="E362" s="196"/>
      <c r="F362" s="196"/>
      <c r="G362" s="196"/>
      <c r="H362" s="196"/>
    </row>
    <row r="363" spans="1:8" x14ac:dyDescent="0.25">
      <c r="A363" s="199"/>
      <c r="B363" s="196"/>
      <c r="C363" s="196"/>
      <c r="D363" s="196"/>
      <c r="E363" s="196"/>
      <c r="F363" s="196"/>
      <c r="G363" s="196"/>
      <c r="H363" s="196"/>
    </row>
    <row r="364" spans="1:8" x14ac:dyDescent="0.25">
      <c r="A364" s="199"/>
      <c r="B364" s="196"/>
      <c r="C364" s="196"/>
      <c r="D364" s="196"/>
      <c r="E364" s="196"/>
      <c r="F364" s="196"/>
      <c r="G364" s="196"/>
      <c r="H364" s="196"/>
    </row>
    <row r="365" spans="1:8" x14ac:dyDescent="0.25">
      <c r="A365" s="199"/>
      <c r="B365" s="196"/>
      <c r="C365" s="196"/>
      <c r="D365" s="196"/>
      <c r="E365" s="196"/>
      <c r="F365" s="196"/>
      <c r="G365" s="196"/>
      <c r="H365" s="196"/>
    </row>
    <row r="366" spans="1:8" x14ac:dyDescent="0.25">
      <c r="A366" s="199"/>
      <c r="B366" s="196"/>
      <c r="C366" s="196"/>
      <c r="D366" s="196"/>
      <c r="E366" s="196"/>
      <c r="F366" s="196"/>
      <c r="G366" s="196"/>
      <c r="H366" s="196"/>
    </row>
    <row r="367" spans="1:8" x14ac:dyDescent="0.25">
      <c r="A367" s="199"/>
      <c r="B367" s="196"/>
      <c r="C367" s="196"/>
      <c r="D367" s="196"/>
      <c r="E367" s="196"/>
      <c r="F367" s="196"/>
      <c r="G367" s="196"/>
      <c r="H367" s="196"/>
    </row>
    <row r="368" spans="1:8" x14ac:dyDescent="0.25">
      <c r="A368" s="199"/>
      <c r="B368" s="196"/>
      <c r="C368" s="196"/>
      <c r="D368" s="196"/>
      <c r="E368" s="196"/>
      <c r="F368" s="196"/>
      <c r="G368" s="196"/>
      <c r="H368" s="196"/>
    </row>
    <row r="369" spans="1:8" x14ac:dyDescent="0.25">
      <c r="A369" s="199"/>
      <c r="B369" s="196"/>
      <c r="C369" s="196"/>
      <c r="D369" s="196"/>
      <c r="E369" s="196"/>
      <c r="F369" s="196"/>
      <c r="G369" s="196"/>
      <c r="H369" s="196"/>
    </row>
    <row r="370" spans="1:8" x14ac:dyDescent="0.25">
      <c r="A370" s="199"/>
      <c r="B370" s="196"/>
      <c r="C370" s="196"/>
      <c r="D370" s="196"/>
      <c r="E370" s="196"/>
      <c r="F370" s="196"/>
      <c r="G370" s="196"/>
      <c r="H370" s="196"/>
    </row>
    <row r="371" spans="1:8" x14ac:dyDescent="0.25">
      <c r="A371" s="199"/>
      <c r="B371" s="196"/>
      <c r="C371" s="196"/>
      <c r="D371" s="196"/>
      <c r="E371" s="196"/>
      <c r="F371" s="196"/>
      <c r="G371" s="196"/>
      <c r="H371" s="196"/>
    </row>
    <row r="372" spans="1:8" x14ac:dyDescent="0.25">
      <c r="A372" s="199"/>
      <c r="B372" s="196"/>
      <c r="C372" s="196"/>
      <c r="D372" s="196"/>
      <c r="E372" s="196"/>
      <c r="F372" s="196"/>
      <c r="G372" s="196"/>
      <c r="H372" s="196"/>
    </row>
    <row r="373" spans="1:8" x14ac:dyDescent="0.25">
      <c r="A373" s="199"/>
      <c r="B373" s="196"/>
      <c r="C373" s="196"/>
      <c r="D373" s="196"/>
      <c r="E373" s="196"/>
      <c r="F373" s="196"/>
      <c r="G373" s="196"/>
      <c r="H373" s="196"/>
    </row>
    <row r="374" spans="1:8" x14ac:dyDescent="0.25">
      <c r="A374" s="199"/>
      <c r="B374" s="196"/>
      <c r="C374" s="196"/>
      <c r="D374" s="196"/>
      <c r="E374" s="196"/>
      <c r="F374" s="196"/>
      <c r="G374" s="196"/>
      <c r="H374" s="196"/>
    </row>
    <row r="375" spans="1:8" x14ac:dyDescent="0.25">
      <c r="A375" s="199"/>
      <c r="B375" s="196"/>
      <c r="C375" s="196"/>
      <c r="D375" s="196"/>
      <c r="E375" s="196"/>
      <c r="F375" s="196"/>
      <c r="G375" s="196"/>
      <c r="H375" s="196"/>
    </row>
    <row r="376" spans="1:8" x14ac:dyDescent="0.25">
      <c r="A376" s="199"/>
      <c r="B376" s="196"/>
      <c r="C376" s="196"/>
      <c r="D376" s="196"/>
      <c r="E376" s="196"/>
      <c r="F376" s="196"/>
      <c r="G376" s="196"/>
      <c r="H376" s="196"/>
    </row>
    <row r="377" spans="1:8" x14ac:dyDescent="0.25">
      <c r="A377" s="199"/>
      <c r="B377" s="196"/>
      <c r="C377" s="196"/>
      <c r="D377" s="196"/>
      <c r="E377" s="196"/>
      <c r="F377" s="196"/>
      <c r="G377" s="196"/>
      <c r="H377" s="196"/>
    </row>
    <row r="378" spans="1:8" x14ac:dyDescent="0.25">
      <c r="A378" s="199"/>
      <c r="B378" s="196"/>
      <c r="C378" s="196"/>
      <c r="D378" s="196"/>
      <c r="E378" s="196"/>
      <c r="F378" s="196"/>
      <c r="G378" s="196"/>
      <c r="H378" s="196"/>
    </row>
    <row r="379" spans="1:8" x14ac:dyDescent="0.25">
      <c r="A379" s="199"/>
      <c r="B379" s="196"/>
      <c r="C379" s="196"/>
      <c r="D379" s="196"/>
      <c r="E379" s="196"/>
      <c r="F379" s="196"/>
      <c r="G379" s="196"/>
      <c r="H379" s="196"/>
    </row>
    <row r="380" spans="1:8" x14ac:dyDescent="0.25">
      <c r="A380" s="199"/>
      <c r="B380" s="196"/>
      <c r="C380" s="196"/>
      <c r="D380" s="196"/>
      <c r="E380" s="196"/>
      <c r="F380" s="196"/>
      <c r="G380" s="196"/>
      <c r="H380" s="196"/>
    </row>
    <row r="381" spans="1:8" x14ac:dyDescent="0.25">
      <c r="A381" s="199"/>
      <c r="B381" s="196"/>
      <c r="C381" s="196"/>
      <c r="D381" s="196"/>
      <c r="E381" s="196"/>
      <c r="F381" s="196"/>
      <c r="G381" s="196"/>
      <c r="H381" s="196"/>
    </row>
    <row r="382" spans="1:8" x14ac:dyDescent="0.25">
      <c r="A382" s="199"/>
      <c r="B382" s="196"/>
      <c r="C382" s="196"/>
      <c r="D382" s="196"/>
      <c r="E382" s="196"/>
      <c r="F382" s="196"/>
      <c r="G382" s="196"/>
      <c r="H382" s="196"/>
    </row>
    <row r="383" spans="1:8" x14ac:dyDescent="0.25">
      <c r="A383" s="199"/>
      <c r="B383" s="196"/>
      <c r="C383" s="196"/>
      <c r="D383" s="196"/>
      <c r="E383" s="196"/>
      <c r="F383" s="196"/>
      <c r="G383" s="196"/>
      <c r="H383" s="196"/>
    </row>
    <row r="384" spans="1:8" x14ac:dyDescent="0.25">
      <c r="A384" s="199"/>
      <c r="B384" s="196"/>
      <c r="C384" s="196"/>
      <c r="D384" s="196"/>
      <c r="E384" s="196"/>
      <c r="F384" s="196"/>
      <c r="G384" s="196"/>
      <c r="H384" s="196"/>
    </row>
    <row r="385" spans="1:8" x14ac:dyDescent="0.25">
      <c r="A385" s="199"/>
      <c r="B385" s="196"/>
      <c r="C385" s="196"/>
      <c r="D385" s="196"/>
      <c r="E385" s="196"/>
      <c r="F385" s="196"/>
      <c r="G385" s="196"/>
      <c r="H385" s="196"/>
    </row>
    <row r="386" spans="1:8" x14ac:dyDescent="0.25">
      <c r="A386" s="199"/>
      <c r="B386" s="196"/>
      <c r="C386" s="196"/>
      <c r="D386" s="196"/>
      <c r="E386" s="196"/>
      <c r="F386" s="196"/>
      <c r="G386" s="196"/>
      <c r="H386" s="196"/>
    </row>
    <row r="387" spans="1:8" x14ac:dyDescent="0.25">
      <c r="A387" s="199"/>
      <c r="B387" s="196"/>
      <c r="C387" s="196"/>
      <c r="D387" s="196"/>
      <c r="E387" s="196"/>
      <c r="F387" s="196"/>
      <c r="G387" s="196"/>
      <c r="H387" s="196"/>
    </row>
    <row r="388" spans="1:8" x14ac:dyDescent="0.25">
      <c r="A388" s="199"/>
      <c r="B388" s="196"/>
      <c r="C388" s="196"/>
      <c r="D388" s="196"/>
      <c r="E388" s="196"/>
      <c r="F388" s="196"/>
      <c r="G388" s="196"/>
      <c r="H388" s="196"/>
    </row>
    <row r="389" spans="1:8" x14ac:dyDescent="0.25">
      <c r="A389" s="199"/>
      <c r="B389" s="196"/>
      <c r="C389" s="196"/>
      <c r="D389" s="196"/>
      <c r="E389" s="196"/>
      <c r="F389" s="196"/>
      <c r="G389" s="196"/>
      <c r="H389" s="196"/>
    </row>
    <row r="390" spans="1:8" x14ac:dyDescent="0.25">
      <c r="A390" s="199"/>
      <c r="B390" s="196"/>
      <c r="C390" s="196"/>
      <c r="D390" s="196"/>
      <c r="E390" s="196"/>
      <c r="F390" s="196"/>
      <c r="G390" s="196"/>
      <c r="H390" s="196"/>
    </row>
    <row r="391" spans="1:8" x14ac:dyDescent="0.25">
      <c r="A391" s="199"/>
      <c r="B391" s="196"/>
      <c r="C391" s="196"/>
      <c r="D391" s="196"/>
      <c r="E391" s="196"/>
      <c r="F391" s="196"/>
      <c r="G391" s="196"/>
      <c r="H391" s="196"/>
    </row>
    <row r="392" spans="1:8" x14ac:dyDescent="0.25">
      <c r="A392" s="199"/>
      <c r="B392" s="196"/>
      <c r="C392" s="196"/>
      <c r="D392" s="196"/>
      <c r="E392" s="196"/>
      <c r="F392" s="196"/>
      <c r="G392" s="196"/>
      <c r="H392" s="196"/>
    </row>
    <row r="393" spans="1:8" x14ac:dyDescent="0.25">
      <c r="A393" s="199"/>
      <c r="B393" s="196"/>
      <c r="C393" s="196"/>
      <c r="D393" s="196"/>
      <c r="E393" s="196"/>
      <c r="F393" s="196"/>
      <c r="G393" s="196"/>
      <c r="H393" s="196"/>
    </row>
    <row r="394" spans="1:8" x14ac:dyDescent="0.25">
      <c r="A394" s="199"/>
      <c r="B394" s="196"/>
      <c r="C394" s="196"/>
      <c r="D394" s="196"/>
      <c r="E394" s="196"/>
      <c r="F394" s="196"/>
      <c r="G394" s="196"/>
      <c r="H394" s="196"/>
    </row>
    <row r="395" spans="1:8" x14ac:dyDescent="0.25">
      <c r="A395" s="199"/>
      <c r="B395" s="196"/>
      <c r="C395" s="196"/>
      <c r="D395" s="196"/>
      <c r="E395" s="196"/>
      <c r="F395" s="196"/>
      <c r="G395" s="196"/>
      <c r="H395" s="196"/>
    </row>
    <row r="396" spans="1:8" x14ac:dyDescent="0.25">
      <c r="A396" s="199"/>
      <c r="B396" s="196"/>
      <c r="C396" s="196"/>
      <c r="D396" s="196"/>
      <c r="E396" s="196"/>
      <c r="F396" s="196"/>
      <c r="G396" s="196"/>
      <c r="H396" s="196"/>
    </row>
    <row r="397" spans="1:8" x14ac:dyDescent="0.25">
      <c r="A397" s="199"/>
      <c r="B397" s="196"/>
      <c r="C397" s="196"/>
      <c r="D397" s="196"/>
      <c r="E397" s="196"/>
      <c r="F397" s="196"/>
      <c r="G397" s="196"/>
      <c r="H397" s="196"/>
    </row>
    <row r="398" spans="1:8" x14ac:dyDescent="0.25">
      <c r="A398" s="199"/>
      <c r="B398" s="196"/>
      <c r="C398" s="196"/>
      <c r="D398" s="196"/>
      <c r="E398" s="196"/>
      <c r="F398" s="196"/>
      <c r="G398" s="196"/>
      <c r="H398" s="196"/>
    </row>
    <row r="399" spans="1:8" x14ac:dyDescent="0.25">
      <c r="A399" s="199"/>
      <c r="B399" s="196"/>
      <c r="C399" s="196"/>
      <c r="D399" s="196"/>
      <c r="E399" s="196"/>
      <c r="F399" s="196"/>
      <c r="G399" s="196"/>
      <c r="H399" s="196"/>
    </row>
    <row r="400" spans="1:8" x14ac:dyDescent="0.25">
      <c r="A400" s="199"/>
      <c r="B400" s="196"/>
      <c r="C400" s="196"/>
      <c r="D400" s="196"/>
      <c r="E400" s="196"/>
      <c r="F400" s="196"/>
      <c r="G400" s="196"/>
      <c r="H400" s="196"/>
    </row>
    <row r="401" spans="1:8" x14ac:dyDescent="0.25">
      <c r="A401" s="199"/>
      <c r="B401" s="196"/>
      <c r="C401" s="196"/>
      <c r="D401" s="196"/>
      <c r="E401" s="196"/>
      <c r="F401" s="196"/>
      <c r="G401" s="196"/>
      <c r="H401" s="196"/>
    </row>
    <row r="402" spans="1:8" x14ac:dyDescent="0.25">
      <c r="A402" s="199"/>
      <c r="B402" s="196"/>
      <c r="C402" s="196"/>
      <c r="D402" s="196"/>
      <c r="E402" s="196"/>
      <c r="F402" s="196"/>
      <c r="G402" s="196"/>
      <c r="H402" s="196"/>
    </row>
    <row r="403" spans="1:8" x14ac:dyDescent="0.25">
      <c r="A403" s="199"/>
      <c r="B403" s="196"/>
      <c r="C403" s="196"/>
      <c r="D403" s="196"/>
      <c r="E403" s="196"/>
      <c r="F403" s="196"/>
      <c r="G403" s="196"/>
      <c r="H403" s="196"/>
    </row>
    <row r="404" spans="1:8" x14ac:dyDescent="0.25">
      <c r="A404" s="199"/>
      <c r="B404" s="196"/>
      <c r="C404" s="196"/>
      <c r="D404" s="196"/>
      <c r="E404" s="196"/>
      <c r="F404" s="196"/>
      <c r="G404" s="196"/>
      <c r="H404" s="196"/>
    </row>
    <row r="405" spans="1:8" x14ac:dyDescent="0.25">
      <c r="A405" s="199"/>
      <c r="B405" s="196"/>
      <c r="C405" s="196"/>
      <c r="D405" s="196"/>
      <c r="E405" s="196"/>
      <c r="F405" s="196"/>
      <c r="G405" s="196"/>
      <c r="H405" s="196"/>
    </row>
    <row r="406" spans="1:8" x14ac:dyDescent="0.25">
      <c r="A406" s="199"/>
      <c r="B406" s="196"/>
      <c r="C406" s="196"/>
      <c r="D406" s="196"/>
      <c r="E406" s="196"/>
      <c r="F406" s="196"/>
      <c r="G406" s="196"/>
      <c r="H406" s="196"/>
    </row>
    <row r="407" spans="1:8" x14ac:dyDescent="0.25">
      <c r="A407" s="199"/>
      <c r="B407" s="196"/>
      <c r="C407" s="196"/>
      <c r="D407" s="196"/>
      <c r="E407" s="196"/>
      <c r="F407" s="196"/>
      <c r="G407" s="196"/>
      <c r="H407" s="196"/>
    </row>
    <row r="408" spans="1:8" x14ac:dyDescent="0.25">
      <c r="A408" s="199"/>
      <c r="B408" s="196"/>
      <c r="C408" s="196"/>
      <c r="D408" s="196"/>
      <c r="E408" s="196"/>
      <c r="F408" s="196"/>
      <c r="G408" s="196"/>
      <c r="H408" s="196"/>
    </row>
    <row r="409" spans="1:8" x14ac:dyDescent="0.25">
      <c r="A409" s="199"/>
      <c r="B409" s="196"/>
      <c r="C409" s="196"/>
      <c r="D409" s="196"/>
      <c r="E409" s="196"/>
      <c r="F409" s="196"/>
      <c r="G409" s="196"/>
      <c r="H409" s="196"/>
    </row>
    <row r="410" spans="1:8" x14ac:dyDescent="0.25">
      <c r="A410" s="199"/>
      <c r="B410" s="196"/>
      <c r="C410" s="196"/>
      <c r="D410" s="196"/>
      <c r="E410" s="196"/>
      <c r="F410" s="196"/>
      <c r="G410" s="196"/>
      <c r="H410" s="196"/>
    </row>
    <row r="411" spans="1:8" x14ac:dyDescent="0.25">
      <c r="A411" s="199"/>
      <c r="B411" s="196"/>
      <c r="C411" s="196"/>
      <c r="D411" s="196"/>
      <c r="E411" s="196"/>
      <c r="F411" s="196"/>
      <c r="G411" s="196"/>
      <c r="H411" s="196"/>
    </row>
    <row r="412" spans="1:8" x14ac:dyDescent="0.25">
      <c r="A412" s="199"/>
      <c r="B412" s="196"/>
      <c r="C412" s="196"/>
      <c r="D412" s="196"/>
      <c r="E412" s="196"/>
      <c r="F412" s="196"/>
      <c r="G412" s="196"/>
      <c r="H412" s="196"/>
    </row>
    <row r="413" spans="1:8" x14ac:dyDescent="0.25">
      <c r="A413" s="199"/>
      <c r="B413" s="196"/>
      <c r="C413" s="196"/>
      <c r="D413" s="196"/>
      <c r="E413" s="196"/>
      <c r="F413" s="196"/>
      <c r="G413" s="196"/>
      <c r="H413" s="196"/>
    </row>
    <row r="414" spans="1:8" x14ac:dyDescent="0.25">
      <c r="A414" s="199"/>
      <c r="B414" s="196"/>
      <c r="C414" s="196"/>
      <c r="D414" s="196"/>
      <c r="E414" s="196"/>
      <c r="F414" s="196"/>
      <c r="G414" s="196"/>
      <c r="H414" s="196"/>
    </row>
    <row r="415" spans="1:8" x14ac:dyDescent="0.25">
      <c r="A415" s="199"/>
      <c r="B415" s="196"/>
      <c r="C415" s="196"/>
      <c r="D415" s="196"/>
      <c r="E415" s="196"/>
      <c r="F415" s="196"/>
      <c r="G415" s="196"/>
      <c r="H415" s="196"/>
    </row>
    <row r="416" spans="1:8" x14ac:dyDescent="0.25">
      <c r="A416" s="199"/>
      <c r="B416" s="196"/>
      <c r="C416" s="196"/>
      <c r="D416" s="196"/>
      <c r="E416" s="196"/>
      <c r="F416" s="196"/>
      <c r="G416" s="196"/>
      <c r="H416" s="196"/>
    </row>
    <row r="417" spans="1:8" x14ac:dyDescent="0.25">
      <c r="A417" s="199"/>
      <c r="B417" s="196"/>
      <c r="C417" s="196"/>
      <c r="D417" s="196"/>
      <c r="E417" s="196"/>
      <c r="F417" s="196"/>
      <c r="G417" s="196"/>
      <c r="H417" s="196"/>
    </row>
    <row r="418" spans="1:8" x14ac:dyDescent="0.25">
      <c r="A418" s="199"/>
      <c r="B418" s="196"/>
      <c r="C418" s="196"/>
      <c r="D418" s="196"/>
      <c r="E418" s="196"/>
      <c r="F418" s="196"/>
      <c r="G418" s="196"/>
      <c r="H418" s="196"/>
    </row>
    <row r="419" spans="1:8" x14ac:dyDescent="0.25">
      <c r="A419" s="199"/>
      <c r="B419" s="196"/>
      <c r="C419" s="196"/>
      <c r="D419" s="196"/>
      <c r="E419" s="196"/>
      <c r="F419" s="196"/>
      <c r="G419" s="196"/>
      <c r="H419" s="196"/>
    </row>
    <row r="420" spans="1:8" x14ac:dyDescent="0.25">
      <c r="A420" s="199"/>
      <c r="B420" s="196"/>
      <c r="C420" s="196"/>
      <c r="D420" s="196"/>
      <c r="E420" s="196"/>
      <c r="F420" s="196"/>
      <c r="G420" s="196"/>
      <c r="H420" s="196"/>
    </row>
    <row r="421" spans="1:8" x14ac:dyDescent="0.25">
      <c r="A421" s="199"/>
      <c r="B421" s="196"/>
      <c r="C421" s="196"/>
      <c r="D421" s="196"/>
      <c r="E421" s="196"/>
      <c r="F421" s="196"/>
      <c r="G421" s="196"/>
      <c r="H421" s="196"/>
    </row>
    <row r="422" spans="1:8" x14ac:dyDescent="0.25">
      <c r="A422" s="199"/>
      <c r="B422" s="196"/>
      <c r="C422" s="196"/>
      <c r="D422" s="196"/>
      <c r="E422" s="196"/>
      <c r="F422" s="196"/>
      <c r="G422" s="196"/>
      <c r="H422" s="196"/>
    </row>
    <row r="423" spans="1:8" x14ac:dyDescent="0.25">
      <c r="A423" s="199"/>
      <c r="B423" s="196"/>
      <c r="C423" s="196"/>
      <c r="D423" s="196"/>
      <c r="E423" s="196"/>
      <c r="F423" s="196"/>
      <c r="G423" s="196"/>
      <c r="H423" s="196"/>
    </row>
    <row r="424" spans="1:8" x14ac:dyDescent="0.25">
      <c r="A424" s="199"/>
      <c r="B424" s="196"/>
      <c r="C424" s="196"/>
      <c r="D424" s="196"/>
      <c r="E424" s="196"/>
      <c r="F424" s="196"/>
      <c r="G424" s="196"/>
      <c r="H424" s="196"/>
    </row>
    <row r="425" spans="1:8" x14ac:dyDescent="0.25">
      <c r="A425" s="199"/>
      <c r="B425" s="196"/>
      <c r="C425" s="196"/>
      <c r="D425" s="196"/>
      <c r="E425" s="196"/>
      <c r="F425" s="196"/>
      <c r="G425" s="196"/>
      <c r="H425" s="196"/>
    </row>
    <row r="426" spans="1:8" x14ac:dyDescent="0.25">
      <c r="A426" s="199"/>
      <c r="B426" s="196"/>
      <c r="C426" s="196"/>
      <c r="D426" s="196"/>
      <c r="E426" s="196"/>
      <c r="F426" s="196"/>
      <c r="G426" s="196"/>
      <c r="H426" s="196"/>
    </row>
    <row r="427" spans="1:8" x14ac:dyDescent="0.25">
      <c r="A427" s="199"/>
      <c r="B427" s="196"/>
      <c r="C427" s="196"/>
      <c r="D427" s="196"/>
      <c r="E427" s="196"/>
      <c r="F427" s="196"/>
      <c r="G427" s="196"/>
      <c r="H427" s="196"/>
    </row>
    <row r="428" spans="1:8" x14ac:dyDescent="0.25">
      <c r="A428" s="199"/>
      <c r="B428" s="196"/>
      <c r="C428" s="196"/>
      <c r="D428" s="196"/>
      <c r="E428" s="196"/>
      <c r="F428" s="196"/>
      <c r="G428" s="196"/>
      <c r="H428" s="196"/>
    </row>
    <row r="429" spans="1:8" x14ac:dyDescent="0.25">
      <c r="A429" s="199"/>
      <c r="B429" s="196"/>
      <c r="C429" s="196"/>
      <c r="D429" s="196"/>
      <c r="E429" s="196"/>
      <c r="F429" s="196"/>
      <c r="G429" s="196"/>
      <c r="H429" s="196"/>
    </row>
    <row r="430" spans="1:8" x14ac:dyDescent="0.25">
      <c r="A430" s="199"/>
      <c r="B430" s="196"/>
      <c r="C430" s="196"/>
      <c r="D430" s="196"/>
      <c r="E430" s="196"/>
      <c r="F430" s="196"/>
      <c r="G430" s="196"/>
      <c r="H430" s="196"/>
    </row>
    <row r="431" spans="1:8" x14ac:dyDescent="0.25">
      <c r="A431" s="199"/>
      <c r="B431" s="196"/>
      <c r="C431" s="196"/>
      <c r="D431" s="196"/>
      <c r="E431" s="196"/>
      <c r="F431" s="196"/>
      <c r="G431" s="196"/>
      <c r="H431" s="196"/>
    </row>
    <row r="432" spans="1:8" x14ac:dyDescent="0.25">
      <c r="A432" s="199"/>
      <c r="B432" s="196"/>
      <c r="C432" s="196"/>
      <c r="D432" s="196"/>
      <c r="E432" s="196"/>
      <c r="F432" s="196"/>
      <c r="G432" s="196"/>
      <c r="H432" s="196"/>
    </row>
    <row r="433" spans="1:8" x14ac:dyDescent="0.25">
      <c r="A433" s="199"/>
      <c r="B433" s="196"/>
      <c r="C433" s="196"/>
      <c r="D433" s="196"/>
      <c r="E433" s="196"/>
      <c r="F433" s="196"/>
      <c r="G433" s="196"/>
      <c r="H433" s="196"/>
    </row>
    <row r="434" spans="1:8" x14ac:dyDescent="0.25">
      <c r="A434" s="199"/>
      <c r="B434" s="196"/>
      <c r="C434" s="196"/>
      <c r="D434" s="196"/>
      <c r="E434" s="196"/>
      <c r="F434" s="196"/>
      <c r="G434" s="196"/>
      <c r="H434" s="196"/>
    </row>
    <row r="435" spans="1:8" x14ac:dyDescent="0.25">
      <c r="A435" s="199"/>
      <c r="B435" s="196"/>
      <c r="C435" s="196"/>
      <c r="D435" s="196"/>
      <c r="E435" s="196"/>
      <c r="F435" s="196"/>
      <c r="G435" s="196"/>
      <c r="H435" s="196"/>
    </row>
    <row r="436" spans="1:8" x14ac:dyDescent="0.25">
      <c r="A436" s="199"/>
      <c r="B436" s="196"/>
      <c r="C436" s="196"/>
      <c r="D436" s="196"/>
      <c r="E436" s="196"/>
      <c r="F436" s="196"/>
      <c r="G436" s="196"/>
      <c r="H436" s="196"/>
    </row>
    <row r="437" spans="1:8" x14ac:dyDescent="0.25">
      <c r="A437" s="199"/>
      <c r="B437" s="196"/>
      <c r="C437" s="196"/>
      <c r="D437" s="196"/>
      <c r="E437" s="196"/>
      <c r="F437" s="196"/>
      <c r="G437" s="196"/>
      <c r="H437" s="196"/>
    </row>
    <row r="438" spans="1:8" x14ac:dyDescent="0.25">
      <c r="A438" s="199"/>
      <c r="B438" s="196"/>
      <c r="C438" s="196"/>
      <c r="D438" s="196"/>
      <c r="E438" s="196"/>
      <c r="F438" s="196"/>
      <c r="G438" s="196"/>
      <c r="H438" s="196"/>
    </row>
    <row r="439" spans="1:8" x14ac:dyDescent="0.25">
      <c r="A439" s="199"/>
      <c r="B439" s="196"/>
      <c r="C439" s="196"/>
      <c r="D439" s="196"/>
      <c r="E439" s="196"/>
      <c r="F439" s="196"/>
      <c r="G439" s="196"/>
      <c r="H439" s="196"/>
    </row>
    <row r="440" spans="1:8" x14ac:dyDescent="0.25">
      <c r="A440" s="199"/>
      <c r="B440" s="196"/>
      <c r="C440" s="196"/>
      <c r="D440" s="196"/>
      <c r="E440" s="196"/>
      <c r="F440" s="196"/>
      <c r="G440" s="196"/>
      <c r="H440" s="196"/>
    </row>
    <row r="441" spans="1:8" x14ac:dyDescent="0.25">
      <c r="A441" s="199"/>
      <c r="B441" s="196"/>
      <c r="C441" s="196"/>
      <c r="D441" s="196"/>
      <c r="E441" s="196"/>
      <c r="F441" s="196"/>
      <c r="G441" s="196"/>
      <c r="H441" s="196"/>
    </row>
    <row r="442" spans="1:8" x14ac:dyDescent="0.25">
      <c r="A442" s="199"/>
      <c r="B442" s="196"/>
      <c r="C442" s="196"/>
      <c r="D442" s="196"/>
      <c r="E442" s="196"/>
      <c r="F442" s="196"/>
      <c r="G442" s="196"/>
      <c r="H442" s="196"/>
    </row>
    <row r="443" spans="1:8" x14ac:dyDescent="0.25">
      <c r="A443" s="199"/>
      <c r="B443" s="196"/>
      <c r="C443" s="196"/>
      <c r="D443" s="196"/>
      <c r="E443" s="196"/>
      <c r="F443" s="196"/>
      <c r="G443" s="196"/>
      <c r="H443" s="196"/>
    </row>
    <row r="444" spans="1:8" x14ac:dyDescent="0.25">
      <c r="A444" s="199"/>
      <c r="B444" s="196"/>
      <c r="C444" s="196"/>
      <c r="D444" s="196"/>
      <c r="E444" s="196"/>
      <c r="F444" s="196"/>
      <c r="G444" s="196"/>
      <c r="H444" s="196"/>
    </row>
    <row r="445" spans="1:8" x14ac:dyDescent="0.25">
      <c r="A445" s="199"/>
      <c r="B445" s="196"/>
      <c r="C445" s="196"/>
      <c r="D445" s="196"/>
      <c r="E445" s="196"/>
      <c r="F445" s="196"/>
      <c r="G445" s="196"/>
      <c r="H445" s="196"/>
    </row>
    <row r="446" spans="1:8" x14ac:dyDescent="0.25">
      <c r="A446" s="199"/>
      <c r="B446" s="196"/>
      <c r="C446" s="196"/>
      <c r="D446" s="196"/>
      <c r="E446" s="196"/>
      <c r="F446" s="196"/>
      <c r="G446" s="196"/>
      <c r="H446" s="196"/>
    </row>
    <row r="447" spans="1:8" x14ac:dyDescent="0.25">
      <c r="A447" s="199"/>
      <c r="B447" s="196"/>
      <c r="C447" s="196"/>
      <c r="D447" s="196"/>
      <c r="E447" s="196"/>
      <c r="F447" s="196"/>
      <c r="G447" s="196"/>
      <c r="H447" s="196"/>
    </row>
    <row r="448" spans="1:8" x14ac:dyDescent="0.25">
      <c r="A448" s="199"/>
      <c r="B448" s="196"/>
      <c r="C448" s="196"/>
      <c r="D448" s="196"/>
      <c r="E448" s="196"/>
      <c r="F448" s="196"/>
      <c r="G448" s="196"/>
      <c r="H448" s="196"/>
    </row>
    <row r="449" spans="1:8" x14ac:dyDescent="0.25">
      <c r="A449" s="199"/>
      <c r="B449" s="196"/>
      <c r="C449" s="196"/>
      <c r="D449" s="196"/>
      <c r="E449" s="196"/>
      <c r="F449" s="196"/>
      <c r="G449" s="196"/>
      <c r="H449" s="196"/>
    </row>
    <row r="450" spans="1:8" x14ac:dyDescent="0.25">
      <c r="A450" s="199"/>
      <c r="B450" s="196"/>
      <c r="C450" s="196"/>
      <c r="D450" s="196"/>
      <c r="E450" s="196"/>
      <c r="F450" s="196"/>
      <c r="G450" s="196"/>
      <c r="H450" s="196"/>
    </row>
    <row r="451" spans="1:8" x14ac:dyDescent="0.25">
      <c r="A451" s="199"/>
      <c r="B451" s="196"/>
      <c r="C451" s="196"/>
      <c r="D451" s="196"/>
      <c r="E451" s="196"/>
      <c r="F451" s="196"/>
      <c r="G451" s="196"/>
      <c r="H451" s="196"/>
    </row>
    <row r="452" spans="1:8" x14ac:dyDescent="0.25">
      <c r="A452" s="199"/>
      <c r="B452" s="196"/>
      <c r="C452" s="196"/>
      <c r="D452" s="196"/>
      <c r="E452" s="196"/>
      <c r="F452" s="196"/>
      <c r="G452" s="196"/>
      <c r="H452" s="196"/>
    </row>
    <row r="453" spans="1:8" x14ac:dyDescent="0.25">
      <c r="A453" s="199"/>
      <c r="B453" s="196"/>
      <c r="C453" s="196"/>
      <c r="D453" s="196"/>
      <c r="E453" s="196"/>
      <c r="F453" s="196"/>
      <c r="G453" s="196"/>
      <c r="H453" s="196"/>
    </row>
    <row r="454" spans="1:8" x14ac:dyDescent="0.25">
      <c r="A454" s="199"/>
      <c r="B454" s="196"/>
      <c r="C454" s="196"/>
      <c r="D454" s="196"/>
      <c r="E454" s="196"/>
      <c r="F454" s="196"/>
      <c r="G454" s="196"/>
      <c r="H454" s="196"/>
    </row>
    <row r="455" spans="1:8" x14ac:dyDescent="0.25">
      <c r="A455" s="199"/>
      <c r="B455" s="196"/>
      <c r="C455" s="196"/>
      <c r="D455" s="196"/>
      <c r="E455" s="196"/>
      <c r="F455" s="196"/>
      <c r="G455" s="196"/>
      <c r="H455" s="196"/>
    </row>
    <row r="456" spans="1:8" x14ac:dyDescent="0.25">
      <c r="A456" s="199"/>
      <c r="B456" s="196"/>
      <c r="C456" s="196"/>
      <c r="D456" s="196"/>
      <c r="E456" s="196"/>
      <c r="F456" s="196"/>
      <c r="G456" s="196"/>
      <c r="H456" s="196"/>
    </row>
    <row r="457" spans="1:8" x14ac:dyDescent="0.25">
      <c r="A457" s="199"/>
      <c r="B457" s="196"/>
      <c r="C457" s="196"/>
      <c r="D457" s="196"/>
      <c r="E457" s="196"/>
      <c r="F457" s="196"/>
      <c r="G457" s="196"/>
      <c r="H457" s="196"/>
    </row>
    <row r="458" spans="1:8" x14ac:dyDescent="0.25">
      <c r="A458" s="199"/>
      <c r="B458" s="196"/>
      <c r="C458" s="196"/>
      <c r="D458" s="196"/>
      <c r="E458" s="196"/>
      <c r="F458" s="196"/>
      <c r="G458" s="196"/>
      <c r="H458" s="196"/>
    </row>
    <row r="459" spans="1:8" x14ac:dyDescent="0.25">
      <c r="A459" s="199"/>
      <c r="B459" s="196"/>
      <c r="C459" s="196"/>
      <c r="D459" s="196"/>
      <c r="E459" s="196"/>
      <c r="F459" s="196"/>
      <c r="G459" s="196"/>
      <c r="H459" s="196"/>
    </row>
    <row r="460" spans="1:8" x14ac:dyDescent="0.25">
      <c r="A460" s="199"/>
      <c r="B460" s="196"/>
      <c r="C460" s="196"/>
      <c r="D460" s="196"/>
      <c r="E460" s="196"/>
      <c r="F460" s="196"/>
      <c r="G460" s="196"/>
      <c r="H460" s="196"/>
    </row>
    <row r="461" spans="1:8" x14ac:dyDescent="0.25">
      <c r="A461" s="199"/>
      <c r="B461" s="196"/>
      <c r="C461" s="196"/>
      <c r="D461" s="196"/>
      <c r="E461" s="196"/>
      <c r="F461" s="196"/>
      <c r="G461" s="196"/>
      <c r="H461" s="196"/>
    </row>
    <row r="462" spans="1:8" x14ac:dyDescent="0.25">
      <c r="A462" s="199"/>
      <c r="B462" s="196"/>
      <c r="C462" s="196"/>
      <c r="D462" s="196"/>
      <c r="E462" s="196"/>
      <c r="F462" s="196"/>
      <c r="G462" s="196"/>
      <c r="H462" s="196"/>
    </row>
    <row r="463" spans="1:8" x14ac:dyDescent="0.25">
      <c r="A463" s="199"/>
      <c r="B463" s="196"/>
      <c r="C463" s="196"/>
      <c r="D463" s="196"/>
      <c r="E463" s="196"/>
      <c r="F463" s="196"/>
      <c r="G463" s="196"/>
      <c r="H463" s="196"/>
    </row>
    <row r="464" spans="1:8" x14ac:dyDescent="0.25">
      <c r="A464" s="199"/>
      <c r="B464" s="196"/>
      <c r="C464" s="196"/>
      <c r="D464" s="196"/>
      <c r="E464" s="196"/>
      <c r="F464" s="196"/>
      <c r="G464" s="196"/>
      <c r="H464" s="196"/>
    </row>
    <row r="465" spans="1:8" x14ac:dyDescent="0.25">
      <c r="A465" s="199"/>
      <c r="B465" s="196"/>
      <c r="C465" s="196"/>
      <c r="D465" s="196"/>
      <c r="E465" s="196"/>
      <c r="F465" s="196"/>
      <c r="G465" s="196"/>
      <c r="H465" s="196"/>
    </row>
    <row r="466" spans="1:8" x14ac:dyDescent="0.25">
      <c r="A466" s="199"/>
      <c r="B466" s="196"/>
      <c r="C466" s="196"/>
      <c r="D466" s="196"/>
      <c r="E466" s="196"/>
      <c r="F466" s="196"/>
      <c r="G466" s="196"/>
      <c r="H466" s="196"/>
    </row>
    <row r="467" spans="1:8" x14ac:dyDescent="0.25">
      <c r="A467" s="199"/>
      <c r="B467" s="196"/>
      <c r="C467" s="196"/>
      <c r="D467" s="196"/>
      <c r="E467" s="196"/>
      <c r="F467" s="196"/>
      <c r="G467" s="196"/>
      <c r="H467" s="196"/>
    </row>
    <row r="468" spans="1:8" x14ac:dyDescent="0.25">
      <c r="A468" s="199"/>
      <c r="B468" s="196"/>
      <c r="C468" s="196"/>
      <c r="D468" s="196"/>
      <c r="E468" s="196"/>
      <c r="F468" s="196"/>
      <c r="G468" s="196"/>
      <c r="H468" s="196"/>
    </row>
    <row r="469" spans="1:8" x14ac:dyDescent="0.25">
      <c r="A469" s="199"/>
      <c r="B469" s="196"/>
      <c r="C469" s="196"/>
      <c r="D469" s="196"/>
      <c r="E469" s="196"/>
      <c r="F469" s="196"/>
      <c r="G469" s="196"/>
      <c r="H469" s="196"/>
    </row>
    <row r="470" spans="1:8" x14ac:dyDescent="0.25">
      <c r="A470" s="199"/>
      <c r="B470" s="196"/>
      <c r="C470" s="196"/>
      <c r="D470" s="196"/>
      <c r="E470" s="196"/>
      <c r="F470" s="196"/>
      <c r="G470" s="196"/>
      <c r="H470" s="196"/>
    </row>
    <row r="471" spans="1:8" x14ac:dyDescent="0.25">
      <c r="A471" s="199"/>
      <c r="B471" s="196"/>
      <c r="C471" s="196"/>
      <c r="D471" s="196"/>
      <c r="E471" s="196"/>
      <c r="F471" s="196"/>
      <c r="G471" s="196"/>
      <c r="H471" s="196"/>
    </row>
    <row r="472" spans="1:8" x14ac:dyDescent="0.25">
      <c r="A472" s="199"/>
      <c r="B472" s="196"/>
      <c r="C472" s="196"/>
      <c r="D472" s="196"/>
      <c r="E472" s="196"/>
      <c r="F472" s="196"/>
      <c r="G472" s="196"/>
      <c r="H472" s="196"/>
    </row>
    <row r="473" spans="1:8" x14ac:dyDescent="0.25">
      <c r="A473" s="199"/>
      <c r="B473" s="196"/>
      <c r="C473" s="196"/>
      <c r="D473" s="196"/>
      <c r="E473" s="196"/>
      <c r="F473" s="196"/>
      <c r="G473" s="196"/>
      <c r="H473" s="196"/>
    </row>
    <row r="474" spans="1:8" x14ac:dyDescent="0.25">
      <c r="A474" s="199"/>
      <c r="B474" s="196"/>
      <c r="C474" s="196"/>
      <c r="D474" s="196"/>
      <c r="E474" s="196"/>
      <c r="F474" s="196"/>
      <c r="G474" s="196"/>
      <c r="H474" s="196"/>
    </row>
    <row r="475" spans="1:8" x14ac:dyDescent="0.25">
      <c r="A475" s="199"/>
      <c r="B475" s="196"/>
      <c r="C475" s="196"/>
      <c r="D475" s="196"/>
      <c r="E475" s="196"/>
      <c r="F475" s="196"/>
      <c r="G475" s="196"/>
      <c r="H475" s="196"/>
    </row>
    <row r="476" spans="1:8" x14ac:dyDescent="0.25">
      <c r="A476" s="199"/>
      <c r="B476" s="196"/>
      <c r="C476" s="196"/>
      <c r="D476" s="196"/>
      <c r="E476" s="196"/>
      <c r="F476" s="196"/>
      <c r="G476" s="196"/>
      <c r="H476" s="196"/>
    </row>
    <row r="477" spans="1:8" x14ac:dyDescent="0.25">
      <c r="A477" s="199"/>
      <c r="B477" s="196"/>
      <c r="C477" s="196"/>
      <c r="D477" s="196"/>
      <c r="E477" s="196"/>
      <c r="F477" s="196"/>
      <c r="G477" s="196"/>
      <c r="H477" s="196"/>
    </row>
    <row r="478" spans="1:8" x14ac:dyDescent="0.25">
      <c r="A478" s="199"/>
      <c r="B478" s="196"/>
      <c r="C478" s="196"/>
      <c r="D478" s="196"/>
      <c r="E478" s="196"/>
      <c r="F478" s="196"/>
      <c r="G478" s="196"/>
      <c r="H478" s="196"/>
    </row>
    <row r="479" spans="1:8" x14ac:dyDescent="0.25">
      <c r="A479" s="199"/>
      <c r="B479" s="196"/>
      <c r="C479" s="196"/>
      <c r="D479" s="196"/>
      <c r="E479" s="196"/>
      <c r="F479" s="196"/>
      <c r="G479" s="196"/>
      <c r="H479" s="196"/>
    </row>
    <row r="480" spans="1:8" x14ac:dyDescent="0.25">
      <c r="A480" s="199"/>
      <c r="B480" s="196"/>
      <c r="C480" s="196"/>
      <c r="D480" s="196"/>
      <c r="E480" s="196"/>
      <c r="F480" s="196"/>
      <c r="G480" s="196"/>
      <c r="H480" s="196"/>
    </row>
    <row r="481" spans="1:8" x14ac:dyDescent="0.25">
      <c r="A481" s="199"/>
      <c r="B481" s="196"/>
      <c r="C481" s="196"/>
      <c r="D481" s="196"/>
      <c r="E481" s="196"/>
      <c r="F481" s="196"/>
      <c r="G481" s="196"/>
      <c r="H481" s="196"/>
    </row>
    <row r="482" spans="1:8" x14ac:dyDescent="0.25">
      <c r="A482" s="199"/>
      <c r="B482" s="196"/>
      <c r="C482" s="196"/>
      <c r="D482" s="196"/>
      <c r="E482" s="196"/>
      <c r="F482" s="196"/>
      <c r="G482" s="196"/>
      <c r="H482" s="196"/>
    </row>
    <row r="483" spans="1:8" x14ac:dyDescent="0.25">
      <c r="A483" s="199"/>
      <c r="B483" s="196"/>
      <c r="C483" s="196"/>
      <c r="D483" s="196"/>
      <c r="E483" s="196"/>
      <c r="F483" s="196"/>
      <c r="G483" s="196"/>
      <c r="H483" s="196"/>
    </row>
    <row r="484" spans="1:8" x14ac:dyDescent="0.25">
      <c r="A484" s="199"/>
      <c r="B484" s="196"/>
      <c r="C484" s="196"/>
      <c r="D484" s="196"/>
      <c r="E484" s="196"/>
      <c r="F484" s="196"/>
      <c r="G484" s="196"/>
      <c r="H484" s="196"/>
    </row>
    <row r="485" spans="1:8" x14ac:dyDescent="0.25">
      <c r="A485" s="199"/>
      <c r="B485" s="196"/>
      <c r="C485" s="196"/>
      <c r="D485" s="196"/>
      <c r="E485" s="196"/>
      <c r="F485" s="196"/>
      <c r="G485" s="196"/>
      <c r="H485" s="196"/>
    </row>
    <row r="486" spans="1:8" x14ac:dyDescent="0.25">
      <c r="A486" s="199"/>
      <c r="B486" s="196"/>
      <c r="C486" s="196"/>
      <c r="D486" s="196"/>
      <c r="E486" s="196"/>
      <c r="F486" s="196"/>
      <c r="G486" s="196"/>
      <c r="H486" s="196"/>
    </row>
    <row r="487" spans="1:8" x14ac:dyDescent="0.25">
      <c r="A487" s="199"/>
      <c r="B487" s="196"/>
      <c r="C487" s="196"/>
      <c r="D487" s="196"/>
      <c r="E487" s="196"/>
      <c r="F487" s="196"/>
      <c r="G487" s="196"/>
      <c r="H487" s="196"/>
    </row>
    <row r="488" spans="1:8" x14ac:dyDescent="0.25">
      <c r="A488" s="199"/>
      <c r="B488" s="196"/>
      <c r="C488" s="196"/>
      <c r="D488" s="196"/>
      <c r="E488" s="196"/>
      <c r="F488" s="196"/>
      <c r="G488" s="196"/>
      <c r="H488" s="196"/>
    </row>
    <row r="489" spans="1:8" x14ac:dyDescent="0.25">
      <c r="A489" s="199"/>
      <c r="B489" s="196"/>
      <c r="C489" s="196"/>
      <c r="D489" s="196"/>
      <c r="E489" s="196"/>
      <c r="F489" s="196"/>
      <c r="G489" s="196"/>
      <c r="H489" s="196"/>
    </row>
    <row r="490" spans="1:8" x14ac:dyDescent="0.25">
      <c r="A490" s="199"/>
      <c r="B490" s="196"/>
      <c r="C490" s="196"/>
      <c r="D490" s="196"/>
      <c r="E490" s="196"/>
      <c r="F490" s="196"/>
      <c r="G490" s="196"/>
      <c r="H490" s="196"/>
    </row>
    <row r="491" spans="1:8" x14ac:dyDescent="0.25">
      <c r="A491" s="199"/>
      <c r="B491" s="196"/>
      <c r="C491" s="196"/>
      <c r="D491" s="196"/>
      <c r="E491" s="196"/>
      <c r="F491" s="196"/>
      <c r="G491" s="196"/>
      <c r="H491" s="196"/>
    </row>
    <row r="492" spans="1:8" x14ac:dyDescent="0.25">
      <c r="A492" s="199"/>
      <c r="B492" s="196"/>
      <c r="C492" s="196"/>
      <c r="D492" s="196"/>
      <c r="E492" s="196"/>
      <c r="F492" s="196"/>
      <c r="G492" s="196"/>
      <c r="H492" s="196"/>
    </row>
    <row r="493" spans="1:8" x14ac:dyDescent="0.25">
      <c r="A493" s="199"/>
      <c r="B493" s="196"/>
      <c r="C493" s="196"/>
      <c r="D493" s="196"/>
      <c r="E493" s="196"/>
      <c r="F493" s="196"/>
      <c r="G493" s="196"/>
      <c r="H493" s="196"/>
    </row>
    <row r="494" spans="1:8" x14ac:dyDescent="0.25">
      <c r="A494" s="199"/>
      <c r="B494" s="196"/>
      <c r="C494" s="196"/>
      <c r="D494" s="196"/>
      <c r="E494" s="196"/>
      <c r="F494" s="196"/>
      <c r="G494" s="196"/>
      <c r="H494" s="196"/>
    </row>
    <row r="495" spans="1:8" x14ac:dyDescent="0.25">
      <c r="A495" s="199"/>
      <c r="B495" s="196"/>
      <c r="C495" s="196"/>
      <c r="D495" s="196"/>
      <c r="E495" s="196"/>
      <c r="F495" s="196"/>
      <c r="G495" s="196"/>
      <c r="H495" s="196"/>
    </row>
    <row r="496" spans="1:8" x14ac:dyDescent="0.25">
      <c r="A496" s="199"/>
      <c r="B496" s="196"/>
      <c r="C496" s="196"/>
      <c r="D496" s="196"/>
      <c r="E496" s="196"/>
      <c r="F496" s="196"/>
      <c r="G496" s="196"/>
      <c r="H496" s="196"/>
    </row>
    <row r="497" spans="1:8" x14ac:dyDescent="0.25">
      <c r="A497" s="199"/>
      <c r="B497" s="196"/>
      <c r="C497" s="196"/>
      <c r="D497" s="196"/>
      <c r="E497" s="196"/>
      <c r="F497" s="196"/>
      <c r="G497" s="196"/>
      <c r="H497" s="196"/>
    </row>
    <row r="498" spans="1:8" x14ac:dyDescent="0.25">
      <c r="A498" s="199"/>
      <c r="B498" s="196"/>
      <c r="C498" s="196"/>
      <c r="D498" s="196"/>
      <c r="E498" s="196"/>
      <c r="F498" s="196"/>
      <c r="G498" s="196"/>
      <c r="H498" s="196"/>
    </row>
    <row r="499" spans="1:8" x14ac:dyDescent="0.25">
      <c r="A499" s="199"/>
      <c r="B499" s="196"/>
      <c r="C499" s="196"/>
      <c r="D499" s="196"/>
      <c r="E499" s="196"/>
      <c r="F499" s="196"/>
      <c r="G499" s="196"/>
      <c r="H499" s="196"/>
    </row>
    <row r="500" spans="1:8" x14ac:dyDescent="0.25">
      <c r="A500" s="199"/>
      <c r="B500" s="196"/>
      <c r="C500" s="196"/>
      <c r="D500" s="196"/>
      <c r="E500" s="196"/>
      <c r="F500" s="196"/>
      <c r="G500" s="196"/>
      <c r="H500" s="196"/>
    </row>
    <row r="501" spans="1:8" x14ac:dyDescent="0.25">
      <c r="A501" s="199"/>
      <c r="B501" s="196"/>
      <c r="C501" s="196"/>
      <c r="D501" s="196"/>
      <c r="E501" s="196"/>
      <c r="F501" s="196"/>
      <c r="G501" s="196"/>
      <c r="H501" s="196"/>
    </row>
    <row r="502" spans="1:8" x14ac:dyDescent="0.25">
      <c r="A502" s="199"/>
      <c r="B502" s="196"/>
      <c r="C502" s="196"/>
      <c r="D502" s="196"/>
      <c r="E502" s="196"/>
      <c r="F502" s="196"/>
      <c r="G502" s="196"/>
      <c r="H502" s="196"/>
    </row>
    <row r="503" spans="1:8" x14ac:dyDescent="0.25">
      <c r="A503" s="199"/>
      <c r="B503" s="196"/>
      <c r="C503" s="196"/>
      <c r="D503" s="196"/>
      <c r="E503" s="196"/>
      <c r="F503" s="196"/>
      <c r="G503" s="196"/>
      <c r="H503" s="196"/>
    </row>
    <row r="504" spans="1:8" x14ac:dyDescent="0.25">
      <c r="A504" s="199"/>
      <c r="B504" s="196"/>
      <c r="C504" s="196"/>
      <c r="D504" s="196"/>
      <c r="E504" s="196"/>
      <c r="F504" s="196"/>
      <c r="G504" s="196"/>
      <c r="H504" s="196"/>
    </row>
    <row r="505" spans="1:8" x14ac:dyDescent="0.25">
      <c r="A505" s="199"/>
      <c r="B505" s="196"/>
      <c r="C505" s="196"/>
      <c r="D505" s="196"/>
      <c r="E505" s="196"/>
      <c r="F505" s="196"/>
      <c r="G505" s="196"/>
      <c r="H505" s="196"/>
    </row>
    <row r="506" spans="1:8" x14ac:dyDescent="0.25">
      <c r="A506" s="199"/>
      <c r="B506" s="196"/>
      <c r="C506" s="196"/>
      <c r="D506" s="196"/>
      <c r="E506" s="196"/>
      <c r="F506" s="196"/>
      <c r="G506" s="196"/>
      <c r="H506" s="196"/>
    </row>
    <row r="507" spans="1:8" x14ac:dyDescent="0.25">
      <c r="A507" s="199"/>
      <c r="B507" s="196"/>
      <c r="C507" s="196"/>
      <c r="D507" s="196"/>
      <c r="E507" s="196"/>
      <c r="F507" s="196"/>
      <c r="G507" s="196"/>
      <c r="H507" s="196"/>
    </row>
    <row r="508" spans="1:8" x14ac:dyDescent="0.25">
      <c r="A508" s="199"/>
      <c r="B508" s="196"/>
      <c r="C508" s="196"/>
      <c r="D508" s="196"/>
      <c r="E508" s="196"/>
      <c r="F508" s="196"/>
      <c r="G508" s="196"/>
      <c r="H508" s="196"/>
    </row>
    <row r="509" spans="1:8" x14ac:dyDescent="0.25">
      <c r="A509" s="199"/>
      <c r="B509" s="196"/>
      <c r="C509" s="196"/>
      <c r="D509" s="196"/>
      <c r="E509" s="196"/>
      <c r="F509" s="196"/>
      <c r="G509" s="196"/>
      <c r="H509" s="196"/>
    </row>
    <row r="510" spans="1:8" x14ac:dyDescent="0.25">
      <c r="A510" s="199"/>
      <c r="B510" s="196"/>
      <c r="C510" s="196"/>
      <c r="D510" s="196"/>
      <c r="E510" s="196"/>
      <c r="F510" s="196"/>
      <c r="G510" s="196"/>
      <c r="H510" s="196"/>
    </row>
    <row r="511" spans="1:8" x14ac:dyDescent="0.25">
      <c r="A511" s="199"/>
      <c r="B511" s="196"/>
      <c r="C511" s="196"/>
      <c r="D511" s="196"/>
      <c r="E511" s="196"/>
      <c r="F511" s="196"/>
      <c r="G511" s="196"/>
      <c r="H511" s="196"/>
    </row>
    <row r="512" spans="1:8" x14ac:dyDescent="0.25">
      <c r="A512" s="199"/>
      <c r="B512" s="196"/>
      <c r="C512" s="196"/>
      <c r="D512" s="196"/>
      <c r="E512" s="196"/>
      <c r="F512" s="196"/>
      <c r="G512" s="196"/>
      <c r="H512" s="196"/>
    </row>
    <row r="513" spans="1:8" x14ac:dyDescent="0.25">
      <c r="A513" s="199"/>
      <c r="B513" s="196"/>
      <c r="C513" s="196"/>
      <c r="D513" s="196"/>
      <c r="E513" s="196"/>
      <c r="F513" s="196"/>
      <c r="G513" s="196"/>
      <c r="H513" s="196"/>
    </row>
    <row r="514" spans="1:8" x14ac:dyDescent="0.25">
      <c r="A514" s="199"/>
      <c r="B514" s="196"/>
      <c r="C514" s="196"/>
      <c r="D514" s="196"/>
      <c r="E514" s="196"/>
      <c r="F514" s="196"/>
      <c r="G514" s="196"/>
      <c r="H514" s="196"/>
    </row>
    <row r="515" spans="1:8" x14ac:dyDescent="0.25">
      <c r="A515" s="199"/>
      <c r="B515" s="196"/>
      <c r="C515" s="196"/>
      <c r="D515" s="196"/>
      <c r="E515" s="196"/>
      <c r="F515" s="196"/>
      <c r="G515" s="196"/>
      <c r="H515" s="196"/>
    </row>
    <row r="516" spans="1:8" x14ac:dyDescent="0.25">
      <c r="A516" s="199"/>
      <c r="B516" s="196"/>
      <c r="C516" s="196"/>
      <c r="D516" s="196"/>
      <c r="E516" s="196"/>
      <c r="F516" s="196"/>
      <c r="G516" s="196"/>
      <c r="H516" s="196"/>
    </row>
    <row r="517" spans="1:8" x14ac:dyDescent="0.25">
      <c r="A517" s="199"/>
      <c r="B517" s="196"/>
      <c r="C517" s="196"/>
      <c r="D517" s="196"/>
      <c r="E517" s="196"/>
      <c r="F517" s="196"/>
      <c r="G517" s="196"/>
      <c r="H517" s="196"/>
    </row>
    <row r="518" spans="1:8" x14ac:dyDescent="0.25">
      <c r="A518" s="199"/>
      <c r="B518" s="196"/>
      <c r="C518" s="196"/>
      <c r="D518" s="196"/>
      <c r="E518" s="196"/>
      <c r="F518" s="196"/>
      <c r="G518" s="196"/>
      <c r="H518" s="196"/>
    </row>
    <row r="519" spans="1:8" x14ac:dyDescent="0.25">
      <c r="A519" s="199"/>
      <c r="B519" s="196"/>
      <c r="C519" s="196"/>
      <c r="D519" s="196"/>
      <c r="E519" s="196"/>
      <c r="F519" s="196"/>
      <c r="G519" s="196"/>
      <c r="H519" s="196"/>
    </row>
    <row r="520" spans="1:8" x14ac:dyDescent="0.25">
      <c r="A520" s="199"/>
      <c r="B520" s="196"/>
      <c r="C520" s="196"/>
      <c r="D520" s="196"/>
      <c r="E520" s="196"/>
      <c r="F520" s="196"/>
      <c r="G520" s="196"/>
      <c r="H520" s="196"/>
    </row>
    <row r="521" spans="1:8" x14ac:dyDescent="0.25">
      <c r="A521" s="199"/>
      <c r="B521" s="196"/>
      <c r="C521" s="196"/>
      <c r="D521" s="196"/>
      <c r="E521" s="196"/>
      <c r="F521" s="196"/>
      <c r="G521" s="196"/>
      <c r="H521" s="196"/>
    </row>
    <row r="522" spans="1:8" x14ac:dyDescent="0.25">
      <c r="A522" s="199"/>
      <c r="B522" s="196"/>
      <c r="C522" s="196"/>
      <c r="D522" s="196"/>
      <c r="E522" s="196"/>
      <c r="F522" s="196"/>
      <c r="G522" s="196"/>
      <c r="H522" s="196"/>
    </row>
    <row r="523" spans="1:8" x14ac:dyDescent="0.25">
      <c r="A523" s="199"/>
      <c r="B523" s="196"/>
      <c r="C523" s="196"/>
      <c r="D523" s="196"/>
      <c r="E523" s="196"/>
      <c r="F523" s="196"/>
      <c r="G523" s="196"/>
      <c r="H523" s="196"/>
    </row>
    <row r="524" spans="1:8" x14ac:dyDescent="0.25">
      <c r="A524" s="199"/>
      <c r="B524" s="196"/>
      <c r="C524" s="196"/>
      <c r="D524" s="196"/>
      <c r="E524" s="196"/>
      <c r="F524" s="196"/>
      <c r="G524" s="196"/>
      <c r="H524" s="196"/>
    </row>
    <row r="525" spans="1:8" x14ac:dyDescent="0.25">
      <c r="A525" s="199"/>
      <c r="B525" s="196"/>
      <c r="C525" s="196"/>
      <c r="D525" s="196"/>
      <c r="E525" s="196"/>
      <c r="F525" s="196"/>
      <c r="G525" s="196"/>
      <c r="H525" s="196"/>
    </row>
    <row r="526" spans="1:8" x14ac:dyDescent="0.25">
      <c r="A526" s="199"/>
      <c r="B526" s="196"/>
      <c r="C526" s="196"/>
      <c r="D526" s="196"/>
      <c r="E526" s="196"/>
      <c r="F526" s="196"/>
      <c r="G526" s="196"/>
      <c r="H526" s="196"/>
    </row>
    <row r="527" spans="1:8" x14ac:dyDescent="0.25">
      <c r="A527" s="199"/>
      <c r="B527" s="196"/>
      <c r="C527" s="196"/>
      <c r="D527" s="196"/>
      <c r="E527" s="196"/>
      <c r="F527" s="196"/>
      <c r="G527" s="196"/>
      <c r="H527" s="196"/>
    </row>
    <row r="528" spans="1:8" x14ac:dyDescent="0.25">
      <c r="A528" s="199"/>
      <c r="B528" s="196"/>
      <c r="C528" s="196"/>
      <c r="D528" s="196"/>
      <c r="E528" s="196"/>
      <c r="F528" s="196"/>
      <c r="G528" s="196"/>
      <c r="H528" s="196"/>
    </row>
    <row r="529" spans="1:8" x14ac:dyDescent="0.25">
      <c r="A529" s="199"/>
      <c r="B529" s="196"/>
      <c r="C529" s="196"/>
      <c r="D529" s="196"/>
      <c r="E529" s="196"/>
      <c r="F529" s="196"/>
      <c r="G529" s="196"/>
      <c r="H529" s="196"/>
    </row>
    <row r="530" spans="1:8" x14ac:dyDescent="0.25">
      <c r="A530" s="199"/>
      <c r="B530" s="196"/>
      <c r="C530" s="196"/>
      <c r="D530" s="196"/>
      <c r="E530" s="196"/>
      <c r="F530" s="196"/>
      <c r="G530" s="196"/>
      <c r="H530" s="196"/>
    </row>
    <row r="531" spans="1:8" x14ac:dyDescent="0.25">
      <c r="A531" s="199"/>
      <c r="B531" s="196"/>
      <c r="C531" s="196"/>
      <c r="D531" s="196"/>
      <c r="E531" s="196"/>
      <c r="F531" s="196"/>
      <c r="G531" s="196"/>
      <c r="H531" s="196"/>
    </row>
    <row r="532" spans="1:8" x14ac:dyDescent="0.25">
      <c r="A532" s="199"/>
      <c r="B532" s="196"/>
      <c r="C532" s="196"/>
      <c r="D532" s="196"/>
      <c r="E532" s="196"/>
      <c r="F532" s="196"/>
      <c r="G532" s="196"/>
      <c r="H532" s="196"/>
    </row>
    <row r="533" spans="1:8" x14ac:dyDescent="0.25">
      <c r="A533" s="199"/>
      <c r="B533" s="196"/>
      <c r="C533" s="196"/>
      <c r="D533" s="196"/>
      <c r="E533" s="196"/>
      <c r="F533" s="196"/>
      <c r="G533" s="196"/>
      <c r="H533" s="196"/>
    </row>
  </sheetData>
  <mergeCells count="62">
    <mergeCell ref="B1:I1"/>
    <mergeCell ref="B3:I3"/>
    <mergeCell ref="A12:A14"/>
    <mergeCell ref="B12:B14"/>
    <mergeCell ref="E12:E14"/>
    <mergeCell ref="F12:F14"/>
    <mergeCell ref="I12:I14"/>
    <mergeCell ref="A15:A17"/>
    <mergeCell ref="B15:B17"/>
    <mergeCell ref="E15:E17"/>
    <mergeCell ref="F15:F17"/>
    <mergeCell ref="I15:I17"/>
    <mergeCell ref="I18:I19"/>
    <mergeCell ref="A20:A21"/>
    <mergeCell ref="B20:B21"/>
    <mergeCell ref="C20:C21"/>
    <mergeCell ref="E20:E21"/>
    <mergeCell ref="F20:F21"/>
    <mergeCell ref="I20:I21"/>
    <mergeCell ref="A18:A19"/>
    <mergeCell ref="B18:B19"/>
    <mergeCell ref="C18:C19"/>
    <mergeCell ref="E18:E19"/>
    <mergeCell ref="F18:F19"/>
    <mergeCell ref="I24:I28"/>
    <mergeCell ref="C26:C28"/>
    <mergeCell ref="A22:A23"/>
    <mergeCell ref="B22:B23"/>
    <mergeCell ref="C22:C23"/>
    <mergeCell ref="E22:E23"/>
    <mergeCell ref="F22:F23"/>
    <mergeCell ref="I22:I23"/>
    <mergeCell ref="A24:A28"/>
    <mergeCell ref="B24:B28"/>
    <mergeCell ref="C24:C25"/>
    <mergeCell ref="E24:E28"/>
    <mergeCell ref="F24:F28"/>
    <mergeCell ref="I34:I36"/>
    <mergeCell ref="A29:A33"/>
    <mergeCell ref="B29:B33"/>
    <mergeCell ref="C29:C30"/>
    <mergeCell ref="E29:E33"/>
    <mergeCell ref="F29:F33"/>
    <mergeCell ref="I29:I33"/>
    <mergeCell ref="C31:C33"/>
    <mergeCell ref="A34:A36"/>
    <mergeCell ref="B34:B36"/>
    <mergeCell ref="C34:C36"/>
    <mergeCell ref="E34:E36"/>
    <mergeCell ref="F34:F36"/>
    <mergeCell ref="A44:A45"/>
    <mergeCell ref="B44:B45"/>
    <mergeCell ref="C44:C45"/>
    <mergeCell ref="A47:A48"/>
    <mergeCell ref="B47:B48"/>
    <mergeCell ref="C47:C48"/>
    <mergeCell ref="A49:A50"/>
    <mergeCell ref="B49:B50"/>
    <mergeCell ref="C49:C50"/>
    <mergeCell ref="A54:A55"/>
    <mergeCell ref="B54:B55"/>
    <mergeCell ref="C54:C55"/>
  </mergeCells>
  <printOptions horizontalCentered="1"/>
  <pageMargins left="0" right="0" top="0.55118110236220474" bottom="0.27559055118110237" header="0.31496062992125984" footer="0"/>
  <pageSetup paperSize="9" scale="45" fitToWidth="3" fitToHeight="2"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14"/>
  <sheetViews>
    <sheetView view="pageBreakPreview" zoomScale="65" zoomScaleNormal="70" zoomScaleSheetLayoutView="65" workbookViewId="0"/>
  </sheetViews>
  <sheetFormatPr defaultColWidth="8" defaultRowHeight="15.75" x14ac:dyDescent="0.25"/>
  <cols>
    <col min="1" max="1" width="8" style="579"/>
    <col min="2" max="2" width="66.42578125" style="580" customWidth="1"/>
    <col min="3" max="4" width="16" style="581" customWidth="1"/>
    <col min="5" max="5" width="19.28515625" style="581" customWidth="1"/>
    <col min="6" max="6" width="18.140625" style="581" customWidth="1"/>
    <col min="7" max="7" width="12.85546875" style="581" customWidth="1"/>
    <col min="8" max="8" width="11.5703125" style="581" customWidth="1"/>
    <col min="9" max="9" width="18.42578125" style="562" customWidth="1"/>
    <col min="10" max="16384" width="8" style="562"/>
  </cols>
  <sheetData>
    <row r="1" spans="1:9" ht="16.5" thickBot="1" x14ac:dyDescent="0.3">
      <c r="A1" s="561"/>
      <c r="B1" s="562"/>
      <c r="C1" s="562"/>
      <c r="D1" s="562"/>
      <c r="E1" s="562"/>
      <c r="F1" s="562"/>
      <c r="G1" s="562"/>
      <c r="H1" s="562"/>
    </row>
    <row r="2" spans="1:9" ht="18.75" thickBot="1" x14ac:dyDescent="0.3">
      <c r="A2" s="561"/>
      <c r="B2" s="1883" t="s">
        <v>55</v>
      </c>
      <c r="C2" s="1884"/>
      <c r="D2" s="1884"/>
      <c r="E2" s="1884"/>
      <c r="F2" s="1884"/>
      <c r="G2" s="1884"/>
      <c r="H2" s="1884"/>
      <c r="I2" s="1885"/>
    </row>
    <row r="3" spans="1:9" ht="23.25" customHeight="1" thickBot="1" x14ac:dyDescent="0.3">
      <c r="A3" s="563"/>
      <c r="B3" s="562"/>
      <c r="C3" s="562"/>
      <c r="D3" s="562"/>
      <c r="E3" s="562"/>
      <c r="F3" s="562"/>
      <c r="G3" s="562"/>
      <c r="H3" s="562"/>
    </row>
    <row r="4" spans="1:9" ht="18.75" thickBot="1" x14ac:dyDescent="0.3">
      <c r="A4" s="563"/>
      <c r="B4" s="1883" t="s">
        <v>700</v>
      </c>
      <c r="C4" s="1884"/>
      <c r="D4" s="1884"/>
      <c r="E4" s="1884"/>
      <c r="F4" s="1884"/>
      <c r="G4" s="1884"/>
      <c r="H4" s="1884"/>
      <c r="I4" s="1885"/>
    </row>
    <row r="5" spans="1:9" ht="17.25" customHeight="1" x14ac:dyDescent="0.3">
      <c r="A5" s="561"/>
      <c r="B5" s="564" t="s">
        <v>95</v>
      </c>
      <c r="C5" s="565" t="s">
        <v>206</v>
      </c>
      <c r="D5" s="562"/>
      <c r="E5" s="562"/>
      <c r="F5" s="562"/>
      <c r="G5" s="562"/>
      <c r="H5" s="562"/>
    </row>
    <row r="6" spans="1:9" ht="16.5" customHeight="1" x14ac:dyDescent="0.3">
      <c r="A6" s="561"/>
      <c r="B6" s="564" t="s">
        <v>97</v>
      </c>
      <c r="C6" s="565" t="s">
        <v>206</v>
      </c>
      <c r="D6" s="562"/>
      <c r="E6" s="562"/>
      <c r="F6" s="562"/>
      <c r="G6" s="562"/>
      <c r="H6" s="562"/>
    </row>
    <row r="7" spans="1:9" ht="16.5" thickBot="1" x14ac:dyDescent="0.3">
      <c r="A7" s="563"/>
      <c r="B7" s="562"/>
      <c r="C7" s="562"/>
      <c r="D7" s="562"/>
      <c r="E7" s="562"/>
      <c r="F7" s="562"/>
      <c r="G7" s="562"/>
      <c r="H7" s="562"/>
    </row>
    <row r="8" spans="1:9" ht="49.5" x14ac:dyDescent="0.25">
      <c r="A8" s="566" t="s">
        <v>2</v>
      </c>
      <c r="B8" s="567" t="s">
        <v>4</v>
      </c>
      <c r="C8" s="568" t="s">
        <v>630</v>
      </c>
      <c r="D8" s="568" t="s">
        <v>631</v>
      </c>
      <c r="E8" s="568" t="s">
        <v>632</v>
      </c>
      <c r="F8" s="568" t="s">
        <v>633</v>
      </c>
      <c r="G8" s="568" t="s">
        <v>634</v>
      </c>
      <c r="H8" s="568" t="s">
        <v>635</v>
      </c>
      <c r="I8" s="568" t="s">
        <v>701</v>
      </c>
    </row>
    <row r="9" spans="1:9" ht="47.25" x14ac:dyDescent="0.25">
      <c r="A9" s="528"/>
      <c r="B9" s="528"/>
      <c r="C9" s="569" t="s">
        <v>637</v>
      </c>
      <c r="D9" s="569" t="s">
        <v>637</v>
      </c>
      <c r="E9" s="569" t="s">
        <v>637</v>
      </c>
      <c r="F9" s="569" t="s">
        <v>637</v>
      </c>
      <c r="G9" s="569" t="s">
        <v>637</v>
      </c>
      <c r="H9" s="569" t="s">
        <v>637</v>
      </c>
      <c r="I9" s="569" t="s">
        <v>637</v>
      </c>
    </row>
    <row r="10" spans="1:9" ht="17.25" thickBot="1" x14ac:dyDescent="0.3">
      <c r="A10" s="570">
        <v>1</v>
      </c>
      <c r="B10" s="570">
        <v>2</v>
      </c>
      <c r="C10" s="570">
        <v>3</v>
      </c>
      <c r="D10" s="570">
        <v>4</v>
      </c>
      <c r="E10" s="570">
        <v>5</v>
      </c>
      <c r="F10" s="570">
        <v>6</v>
      </c>
      <c r="G10" s="570">
        <v>7</v>
      </c>
      <c r="H10" s="570">
        <v>8</v>
      </c>
      <c r="I10" s="570">
        <v>9</v>
      </c>
    </row>
    <row r="11" spans="1:9" ht="16.5" x14ac:dyDescent="0.3">
      <c r="A11" s="240"/>
      <c r="B11" s="239" t="s">
        <v>131</v>
      </c>
      <c r="C11" s="571"/>
      <c r="D11" s="571"/>
      <c r="E11" s="571"/>
      <c r="F11" s="571"/>
      <c r="G11" s="571"/>
      <c r="H11" s="572"/>
      <c r="I11" s="572"/>
    </row>
    <row r="12" spans="1:9" ht="16.5" x14ac:dyDescent="0.3">
      <c r="A12" s="240">
        <v>1</v>
      </c>
      <c r="B12" s="239" t="s">
        <v>219</v>
      </c>
      <c r="C12" s="573"/>
      <c r="D12" s="573"/>
      <c r="E12" s="573"/>
      <c r="F12" s="573"/>
      <c r="G12" s="573"/>
      <c r="H12" s="5"/>
      <c r="I12" s="5"/>
    </row>
    <row r="13" spans="1:9" x14ac:dyDescent="0.25">
      <c r="A13" s="240"/>
      <c r="B13" s="241"/>
      <c r="C13" s="573" t="s">
        <v>191</v>
      </c>
      <c r="D13" s="573"/>
      <c r="E13" s="573"/>
      <c r="F13" s="573"/>
      <c r="G13" s="573"/>
      <c r="H13" s="5"/>
      <c r="I13" s="5"/>
    </row>
    <row r="14" spans="1:9" x14ac:dyDescent="0.25">
      <c r="A14" s="240">
        <v>2</v>
      </c>
      <c r="B14" s="241" t="s">
        <v>219</v>
      </c>
      <c r="C14" s="574"/>
      <c r="D14" s="574"/>
      <c r="E14" s="574"/>
      <c r="F14" s="574"/>
      <c r="G14" s="574"/>
      <c r="H14" s="5"/>
      <c r="I14" s="5"/>
    </row>
    <row r="15" spans="1:9" x14ac:dyDescent="0.25">
      <c r="A15" s="240"/>
      <c r="B15" s="241"/>
      <c r="C15" s="573"/>
      <c r="D15" s="573"/>
      <c r="E15" s="573"/>
      <c r="F15" s="573"/>
      <c r="G15" s="573"/>
      <c r="H15" s="5" t="s">
        <v>191</v>
      </c>
      <c r="I15" s="5"/>
    </row>
    <row r="16" spans="1:9" ht="16.5" x14ac:dyDescent="0.3">
      <c r="A16" s="240"/>
      <c r="B16" s="239" t="s">
        <v>141</v>
      </c>
      <c r="C16" s="573"/>
      <c r="D16" s="573"/>
      <c r="E16" s="573"/>
      <c r="F16" s="573"/>
      <c r="G16" s="573"/>
      <c r="H16" s="5"/>
      <c r="I16" s="5"/>
    </row>
    <row r="17" spans="1:9" ht="16.5" x14ac:dyDescent="0.3">
      <c r="A17" s="238">
        <v>1</v>
      </c>
      <c r="B17" s="239" t="s">
        <v>219</v>
      </c>
      <c r="C17" s="573"/>
      <c r="D17" s="573"/>
      <c r="E17" s="573"/>
      <c r="F17" s="573"/>
      <c r="G17" s="573"/>
      <c r="H17" s="5"/>
      <c r="I17" s="5"/>
    </row>
    <row r="18" spans="1:9" ht="16.5" x14ac:dyDescent="0.3">
      <c r="A18" s="238"/>
      <c r="B18" s="239"/>
      <c r="C18" s="5"/>
      <c r="D18" s="5"/>
      <c r="E18" s="5"/>
      <c r="F18" s="5"/>
      <c r="G18" s="5"/>
      <c r="H18" s="5"/>
      <c r="I18" s="5"/>
    </row>
    <row r="19" spans="1:9" ht="16.5" x14ac:dyDescent="0.3">
      <c r="A19" s="238">
        <v>2</v>
      </c>
      <c r="B19" s="239" t="s">
        <v>219</v>
      </c>
      <c r="C19" s="5"/>
      <c r="D19" s="5"/>
      <c r="E19" s="5"/>
      <c r="F19" s="5"/>
      <c r="G19" s="5"/>
      <c r="H19" s="5"/>
      <c r="I19" s="5"/>
    </row>
    <row r="20" spans="1:9" ht="16.5" x14ac:dyDescent="0.3">
      <c r="A20" s="238"/>
      <c r="B20" s="239"/>
      <c r="C20" s="5"/>
      <c r="D20" s="5"/>
      <c r="E20" s="5"/>
      <c r="F20" s="5"/>
      <c r="G20" s="5"/>
      <c r="H20" s="5"/>
      <c r="I20" s="5"/>
    </row>
    <row r="21" spans="1:9" x14ac:dyDescent="0.25">
      <c r="A21" s="240"/>
      <c r="B21" s="241"/>
      <c r="C21" s="5"/>
      <c r="D21" s="5"/>
      <c r="E21" s="5"/>
      <c r="F21" s="5"/>
      <c r="G21" s="5"/>
      <c r="H21" s="5"/>
      <c r="I21" s="5"/>
    </row>
    <row r="22" spans="1:9" x14ac:dyDescent="0.25">
      <c r="A22" s="240"/>
      <c r="B22" s="241"/>
      <c r="C22" s="574"/>
      <c r="D22" s="574"/>
      <c r="E22" s="574"/>
      <c r="F22" s="574"/>
      <c r="G22" s="574"/>
      <c r="H22" s="5"/>
      <c r="I22" s="5"/>
    </row>
    <row r="23" spans="1:9" ht="16.5" x14ac:dyDescent="0.3">
      <c r="A23" s="240"/>
      <c r="B23" s="239" t="s">
        <v>702</v>
      </c>
      <c r="C23" s="574"/>
      <c r="D23" s="574"/>
      <c r="E23" s="574"/>
      <c r="F23" s="574"/>
      <c r="G23" s="574"/>
      <c r="H23" s="5"/>
      <c r="I23" s="5"/>
    </row>
    <row r="24" spans="1:9" ht="16.5" x14ac:dyDescent="0.3">
      <c r="A24" s="240">
        <v>1</v>
      </c>
      <c r="B24" s="239" t="s">
        <v>219</v>
      </c>
      <c r="C24" s="573"/>
      <c r="D24" s="573"/>
      <c r="E24" s="573"/>
      <c r="F24" s="573"/>
      <c r="G24" s="573"/>
      <c r="H24" s="5"/>
      <c r="I24" s="5"/>
    </row>
    <row r="25" spans="1:9" ht="16.5" x14ac:dyDescent="0.3">
      <c r="A25" s="238"/>
      <c r="B25" s="239"/>
      <c r="C25" s="574"/>
      <c r="D25" s="574"/>
      <c r="E25" s="574"/>
      <c r="F25" s="574"/>
      <c r="G25" s="574"/>
      <c r="H25" s="5"/>
      <c r="I25" s="5"/>
    </row>
    <row r="26" spans="1:9" ht="16.5" x14ac:dyDescent="0.3">
      <c r="A26" s="238">
        <v>2</v>
      </c>
      <c r="B26" s="239" t="s">
        <v>219</v>
      </c>
      <c r="C26" s="574"/>
      <c r="D26" s="574"/>
      <c r="E26" s="574"/>
      <c r="F26" s="574"/>
      <c r="G26" s="574"/>
      <c r="H26" s="5"/>
      <c r="I26" s="5"/>
    </row>
    <row r="27" spans="1:9" ht="16.5" x14ac:dyDescent="0.3">
      <c r="A27" s="238"/>
      <c r="B27" s="239"/>
      <c r="C27" s="573"/>
      <c r="D27" s="573"/>
      <c r="E27" s="573"/>
      <c r="F27" s="573"/>
      <c r="G27" s="573"/>
      <c r="H27" s="5"/>
      <c r="I27" s="5"/>
    </row>
    <row r="28" spans="1:9" x14ac:dyDescent="0.25">
      <c r="A28" s="240"/>
      <c r="B28" s="241"/>
      <c r="C28" s="574"/>
      <c r="D28" s="574"/>
      <c r="E28" s="574"/>
      <c r="F28" s="574"/>
      <c r="G28" s="574"/>
      <c r="H28" s="5"/>
      <c r="I28" s="5"/>
    </row>
    <row r="29" spans="1:9" x14ac:dyDescent="0.25">
      <c r="A29" s="240"/>
      <c r="B29" s="241"/>
      <c r="C29" s="574"/>
      <c r="D29" s="574"/>
      <c r="E29" s="574"/>
      <c r="F29" s="574"/>
      <c r="G29" s="574"/>
      <c r="H29" s="5"/>
      <c r="I29" s="5"/>
    </row>
    <row r="30" spans="1:9" ht="16.5" x14ac:dyDescent="0.3">
      <c r="A30" s="238"/>
      <c r="B30" s="575" t="s">
        <v>703</v>
      </c>
      <c r="C30" s="574"/>
      <c r="D30" s="574"/>
      <c r="E30" s="574"/>
      <c r="F30" s="574"/>
      <c r="G30" s="574"/>
      <c r="H30" s="5"/>
      <c r="I30" s="5"/>
    </row>
    <row r="31" spans="1:9" x14ac:dyDescent="0.25">
      <c r="A31" s="240">
        <v>1</v>
      </c>
      <c r="B31" s="576" t="s">
        <v>219</v>
      </c>
      <c r="C31" s="574"/>
      <c r="D31" s="574"/>
      <c r="E31" s="574"/>
      <c r="F31" s="574"/>
      <c r="G31" s="574"/>
      <c r="H31" s="5"/>
      <c r="I31" s="5"/>
    </row>
    <row r="32" spans="1:9" x14ac:dyDescent="0.25">
      <c r="A32" s="240"/>
      <c r="B32" s="576"/>
      <c r="C32" s="574"/>
      <c r="D32" s="574"/>
      <c r="E32" s="574"/>
      <c r="F32" s="574"/>
      <c r="G32" s="574"/>
      <c r="H32" s="5"/>
      <c r="I32" s="5"/>
    </row>
    <row r="33" spans="1:9" x14ac:dyDescent="0.25">
      <c r="A33" s="240">
        <v>2</v>
      </c>
      <c r="B33" s="576" t="s">
        <v>219</v>
      </c>
      <c r="C33" s="574"/>
      <c r="D33" s="574"/>
      <c r="E33" s="574"/>
      <c r="F33" s="574"/>
      <c r="G33" s="574"/>
      <c r="H33" s="5"/>
      <c r="I33" s="5"/>
    </row>
    <row r="34" spans="1:9" x14ac:dyDescent="0.25">
      <c r="A34" s="240"/>
      <c r="B34" s="576"/>
      <c r="C34" s="574"/>
      <c r="D34" s="574"/>
      <c r="E34" s="574"/>
      <c r="F34" s="574"/>
      <c r="G34" s="574"/>
      <c r="H34" s="5"/>
      <c r="I34" s="5"/>
    </row>
    <row r="35" spans="1:9" x14ac:dyDescent="0.25">
      <c r="A35" s="240"/>
      <c r="B35" s="576"/>
      <c r="C35" s="574"/>
      <c r="D35" s="574"/>
      <c r="E35" s="574"/>
      <c r="F35" s="574"/>
      <c r="G35" s="574"/>
      <c r="H35" s="5"/>
      <c r="I35" s="5"/>
    </row>
    <row r="36" spans="1:9" ht="16.5" thickBot="1" x14ac:dyDescent="0.3">
      <c r="A36" s="240"/>
      <c r="B36" s="242"/>
      <c r="C36" s="574"/>
      <c r="D36" s="574"/>
      <c r="E36" s="574"/>
      <c r="F36" s="574"/>
      <c r="G36" s="574"/>
      <c r="H36" s="5"/>
      <c r="I36" s="5"/>
    </row>
    <row r="37" spans="1:9" ht="15.75" customHeight="1" x14ac:dyDescent="0.25">
      <c r="A37" s="1886" t="s">
        <v>704</v>
      </c>
      <c r="B37" s="1886"/>
      <c r="C37" s="1886"/>
      <c r="D37" s="1886"/>
      <c r="E37" s="1886"/>
      <c r="F37" s="1886"/>
      <c r="G37" s="1886"/>
      <c r="H37" s="1886"/>
      <c r="I37" s="1886"/>
    </row>
    <row r="38" spans="1:9" ht="26.25" customHeight="1" x14ac:dyDescent="0.25">
      <c r="A38" s="577" t="s">
        <v>705</v>
      </c>
      <c r="B38" s="578"/>
      <c r="C38" s="578"/>
      <c r="D38" s="578"/>
      <c r="E38" s="578"/>
      <c r="F38" s="578"/>
      <c r="G38" s="578"/>
      <c r="H38" s="578"/>
      <c r="I38" s="578"/>
    </row>
    <row r="39" spans="1:9" x14ac:dyDescent="0.25">
      <c r="A39" s="561"/>
      <c r="B39" s="562"/>
      <c r="C39" s="562"/>
      <c r="D39" s="562"/>
      <c r="E39" s="562"/>
      <c r="F39" s="562"/>
      <c r="G39" s="562"/>
      <c r="H39" s="562"/>
    </row>
    <row r="40" spans="1:9" x14ac:dyDescent="0.25">
      <c r="A40" s="561"/>
      <c r="B40" s="562"/>
      <c r="C40" s="562"/>
      <c r="D40" s="562"/>
      <c r="E40" s="562"/>
      <c r="F40" s="562"/>
      <c r="G40" s="562"/>
      <c r="H40" s="562"/>
    </row>
    <row r="41" spans="1:9" x14ac:dyDescent="0.25">
      <c r="A41" s="561"/>
      <c r="B41" s="562"/>
      <c r="C41" s="562"/>
      <c r="D41" s="562"/>
      <c r="E41" s="562"/>
      <c r="F41" s="562"/>
      <c r="G41" s="562"/>
      <c r="H41" s="562"/>
    </row>
    <row r="42" spans="1:9" x14ac:dyDescent="0.25">
      <c r="A42" s="561"/>
      <c r="B42" s="562"/>
      <c r="C42" s="562"/>
      <c r="D42" s="562"/>
      <c r="E42" s="562"/>
      <c r="F42" s="562"/>
      <c r="G42" s="562"/>
      <c r="H42" s="562"/>
    </row>
    <row r="43" spans="1:9" x14ac:dyDescent="0.25">
      <c r="A43" s="561"/>
      <c r="B43" s="562"/>
      <c r="C43" s="562"/>
      <c r="D43" s="562"/>
      <c r="E43" s="562"/>
      <c r="F43" s="562"/>
      <c r="G43" s="562"/>
      <c r="H43" s="562"/>
    </row>
    <row r="44" spans="1:9" x14ac:dyDescent="0.25">
      <c r="A44" s="561"/>
      <c r="B44" s="562"/>
      <c r="C44" s="562"/>
      <c r="D44" s="562"/>
      <c r="E44" s="562"/>
      <c r="F44" s="562"/>
      <c r="G44" s="562"/>
      <c r="H44" s="562"/>
    </row>
    <row r="45" spans="1:9" x14ac:dyDescent="0.25">
      <c r="A45" s="561"/>
      <c r="B45" s="562"/>
      <c r="C45" s="562"/>
      <c r="D45" s="562"/>
      <c r="E45" s="562"/>
      <c r="F45" s="562"/>
      <c r="G45" s="562"/>
      <c r="H45" s="562"/>
    </row>
    <row r="46" spans="1:9" x14ac:dyDescent="0.25">
      <c r="A46" s="561"/>
      <c r="B46" s="562"/>
      <c r="C46" s="562"/>
      <c r="D46" s="562"/>
      <c r="E46" s="562"/>
      <c r="F46" s="562"/>
      <c r="G46" s="562"/>
      <c r="H46" s="562"/>
    </row>
    <row r="47" spans="1:9" x14ac:dyDescent="0.25">
      <c r="A47" s="561"/>
      <c r="B47" s="562"/>
      <c r="C47" s="562"/>
      <c r="D47" s="562"/>
      <c r="E47" s="562"/>
      <c r="F47" s="562"/>
      <c r="G47" s="562"/>
      <c r="H47" s="562"/>
    </row>
    <row r="48" spans="1:9" x14ac:dyDescent="0.25">
      <c r="A48" s="561"/>
      <c r="B48" s="562"/>
      <c r="C48" s="562"/>
      <c r="D48" s="562"/>
      <c r="E48" s="562"/>
      <c r="F48" s="562"/>
      <c r="G48" s="562"/>
      <c r="H48" s="562"/>
    </row>
    <row r="49" spans="1:8" x14ac:dyDescent="0.25">
      <c r="A49" s="561"/>
      <c r="B49" s="562"/>
      <c r="C49" s="562"/>
      <c r="D49" s="562"/>
      <c r="E49" s="562"/>
      <c r="F49" s="562"/>
      <c r="G49" s="562"/>
      <c r="H49" s="562"/>
    </row>
    <row r="50" spans="1:8" x14ac:dyDescent="0.25">
      <c r="A50" s="561"/>
      <c r="B50" s="562"/>
      <c r="C50" s="562"/>
      <c r="D50" s="562"/>
      <c r="E50" s="562"/>
      <c r="F50" s="562"/>
      <c r="G50" s="562"/>
      <c r="H50" s="562"/>
    </row>
    <row r="51" spans="1:8" x14ac:dyDescent="0.25">
      <c r="A51" s="561"/>
      <c r="B51" s="562"/>
      <c r="C51" s="562"/>
      <c r="D51" s="562"/>
      <c r="E51" s="562"/>
      <c r="F51" s="562"/>
      <c r="G51" s="562"/>
      <c r="H51" s="562"/>
    </row>
    <row r="52" spans="1:8" x14ac:dyDescent="0.25">
      <c r="A52" s="561"/>
      <c r="B52" s="562"/>
      <c r="C52" s="562"/>
      <c r="D52" s="562"/>
      <c r="E52" s="562"/>
      <c r="F52" s="562"/>
      <c r="G52" s="562"/>
      <c r="H52" s="562"/>
    </row>
    <row r="53" spans="1:8" x14ac:dyDescent="0.25">
      <c r="A53" s="561"/>
      <c r="B53" s="562"/>
      <c r="C53" s="562"/>
      <c r="D53" s="562"/>
      <c r="E53" s="562"/>
      <c r="F53" s="562"/>
      <c r="G53" s="562"/>
      <c r="H53" s="562"/>
    </row>
    <row r="54" spans="1:8" x14ac:dyDescent="0.25">
      <c r="A54" s="561"/>
      <c r="B54" s="562"/>
      <c r="C54" s="562"/>
      <c r="D54" s="562"/>
      <c r="E54" s="562"/>
      <c r="F54" s="562"/>
      <c r="G54" s="562"/>
      <c r="H54" s="562"/>
    </row>
    <row r="55" spans="1:8" x14ac:dyDescent="0.25">
      <c r="A55" s="561"/>
      <c r="B55" s="562"/>
      <c r="C55" s="562"/>
      <c r="D55" s="562"/>
      <c r="E55" s="562"/>
      <c r="F55" s="562"/>
      <c r="G55" s="562"/>
      <c r="H55" s="562"/>
    </row>
    <row r="56" spans="1:8" x14ac:dyDescent="0.25">
      <c r="A56" s="561"/>
      <c r="B56" s="562"/>
      <c r="C56" s="562"/>
      <c r="D56" s="562"/>
      <c r="E56" s="562"/>
      <c r="F56" s="562"/>
      <c r="G56" s="562"/>
      <c r="H56" s="562"/>
    </row>
    <row r="57" spans="1:8" x14ac:dyDescent="0.25">
      <c r="A57" s="561"/>
      <c r="B57" s="562"/>
      <c r="C57" s="562"/>
      <c r="D57" s="562"/>
      <c r="E57" s="562"/>
      <c r="F57" s="562"/>
      <c r="G57" s="562"/>
      <c r="H57" s="562"/>
    </row>
    <row r="58" spans="1:8" x14ac:dyDescent="0.25">
      <c r="A58" s="561"/>
      <c r="B58" s="562"/>
      <c r="C58" s="562"/>
      <c r="D58" s="562"/>
      <c r="E58" s="562"/>
      <c r="F58" s="562"/>
      <c r="G58" s="562"/>
      <c r="H58" s="562"/>
    </row>
    <row r="59" spans="1:8" x14ac:dyDescent="0.25">
      <c r="A59" s="561"/>
      <c r="B59" s="562"/>
      <c r="C59" s="562"/>
      <c r="D59" s="562"/>
      <c r="E59" s="562"/>
      <c r="F59" s="562"/>
      <c r="G59" s="562"/>
      <c r="H59" s="562"/>
    </row>
    <row r="60" spans="1:8" x14ac:dyDescent="0.25">
      <c r="A60" s="561"/>
      <c r="B60" s="562"/>
      <c r="C60" s="562"/>
      <c r="D60" s="562"/>
      <c r="E60" s="562"/>
      <c r="F60" s="562"/>
      <c r="G60" s="562"/>
      <c r="H60" s="562"/>
    </row>
    <row r="61" spans="1:8" x14ac:dyDescent="0.25">
      <c r="A61" s="561"/>
      <c r="B61" s="562"/>
      <c r="C61" s="562"/>
      <c r="D61" s="562"/>
      <c r="E61" s="562"/>
      <c r="F61" s="562"/>
      <c r="G61" s="562"/>
      <c r="H61" s="562"/>
    </row>
    <row r="62" spans="1:8" x14ac:dyDescent="0.25">
      <c r="A62" s="561"/>
      <c r="B62" s="562"/>
      <c r="C62" s="562"/>
      <c r="D62" s="562"/>
      <c r="E62" s="562"/>
      <c r="F62" s="562"/>
      <c r="G62" s="562"/>
      <c r="H62" s="562"/>
    </row>
    <row r="63" spans="1:8" x14ac:dyDescent="0.25">
      <c r="A63" s="561"/>
      <c r="B63" s="562"/>
      <c r="C63" s="562"/>
      <c r="D63" s="562"/>
      <c r="E63" s="562"/>
      <c r="F63" s="562"/>
      <c r="G63" s="562"/>
      <c r="H63" s="562"/>
    </row>
    <row r="64" spans="1:8" x14ac:dyDescent="0.25">
      <c r="A64" s="561"/>
      <c r="B64" s="562"/>
      <c r="C64" s="562"/>
      <c r="D64" s="562"/>
      <c r="E64" s="562"/>
      <c r="F64" s="562"/>
      <c r="G64" s="562"/>
      <c r="H64" s="562"/>
    </row>
    <row r="65" spans="1:8" x14ac:dyDescent="0.25">
      <c r="A65" s="561"/>
      <c r="B65" s="562"/>
      <c r="C65" s="562"/>
      <c r="D65" s="562"/>
      <c r="E65" s="562"/>
      <c r="F65" s="562"/>
      <c r="G65" s="562"/>
      <c r="H65" s="562"/>
    </row>
    <row r="66" spans="1:8" x14ac:dyDescent="0.25">
      <c r="A66" s="561"/>
      <c r="B66" s="562"/>
      <c r="C66" s="562"/>
      <c r="D66" s="562"/>
      <c r="E66" s="562"/>
      <c r="F66" s="562"/>
      <c r="G66" s="562"/>
      <c r="H66" s="562"/>
    </row>
    <row r="67" spans="1:8" x14ac:dyDescent="0.25">
      <c r="A67" s="561"/>
      <c r="B67" s="562"/>
      <c r="C67" s="562"/>
      <c r="D67" s="562"/>
      <c r="E67" s="562"/>
      <c r="F67" s="562"/>
      <c r="G67" s="562"/>
      <c r="H67" s="562"/>
    </row>
    <row r="68" spans="1:8" x14ac:dyDescent="0.25">
      <c r="A68" s="561"/>
      <c r="B68" s="562"/>
      <c r="C68" s="562"/>
      <c r="D68" s="562"/>
      <c r="E68" s="562"/>
      <c r="F68" s="562"/>
      <c r="G68" s="562"/>
      <c r="H68" s="562"/>
    </row>
    <row r="69" spans="1:8" x14ac:dyDescent="0.25">
      <c r="A69" s="561"/>
      <c r="B69" s="562"/>
      <c r="C69" s="562"/>
      <c r="D69" s="562"/>
      <c r="E69" s="562"/>
      <c r="F69" s="562"/>
      <c r="G69" s="562"/>
      <c r="H69" s="562"/>
    </row>
    <row r="70" spans="1:8" x14ac:dyDescent="0.25">
      <c r="A70" s="561"/>
      <c r="B70" s="562"/>
      <c r="C70" s="562"/>
      <c r="D70" s="562"/>
      <c r="E70" s="562"/>
      <c r="F70" s="562"/>
      <c r="G70" s="562"/>
      <c r="H70" s="562"/>
    </row>
    <row r="71" spans="1:8" x14ac:dyDescent="0.25">
      <c r="A71" s="561"/>
      <c r="B71" s="562"/>
      <c r="C71" s="562"/>
      <c r="D71" s="562"/>
      <c r="E71" s="562"/>
      <c r="F71" s="562"/>
      <c r="G71" s="562"/>
      <c r="H71" s="562"/>
    </row>
    <row r="72" spans="1:8" x14ac:dyDescent="0.25">
      <c r="A72" s="561"/>
      <c r="B72" s="562"/>
      <c r="C72" s="562"/>
      <c r="D72" s="562"/>
      <c r="E72" s="562"/>
      <c r="F72" s="562"/>
      <c r="G72" s="562"/>
      <c r="H72" s="562"/>
    </row>
    <row r="73" spans="1:8" x14ac:dyDescent="0.25">
      <c r="A73" s="561"/>
      <c r="B73" s="562"/>
      <c r="C73" s="562"/>
      <c r="D73" s="562"/>
      <c r="E73" s="562"/>
      <c r="F73" s="562"/>
      <c r="G73" s="562"/>
      <c r="H73" s="562"/>
    </row>
    <row r="74" spans="1:8" x14ac:dyDescent="0.25">
      <c r="A74" s="561"/>
      <c r="B74" s="562"/>
      <c r="C74" s="562"/>
      <c r="D74" s="562"/>
      <c r="E74" s="562"/>
      <c r="F74" s="562"/>
      <c r="G74" s="562"/>
      <c r="H74" s="562"/>
    </row>
    <row r="75" spans="1:8" x14ac:dyDescent="0.25">
      <c r="A75" s="561"/>
      <c r="B75" s="562"/>
      <c r="C75" s="562"/>
      <c r="D75" s="562"/>
      <c r="E75" s="562"/>
      <c r="F75" s="562"/>
      <c r="G75" s="562"/>
      <c r="H75" s="562"/>
    </row>
    <row r="76" spans="1:8" x14ac:dyDescent="0.25">
      <c r="A76" s="561"/>
      <c r="B76" s="562"/>
      <c r="C76" s="562"/>
      <c r="D76" s="562"/>
      <c r="E76" s="562"/>
      <c r="F76" s="562"/>
      <c r="G76" s="562"/>
      <c r="H76" s="562"/>
    </row>
    <row r="77" spans="1:8" x14ac:dyDescent="0.25">
      <c r="A77" s="561"/>
      <c r="B77" s="562"/>
      <c r="C77" s="562"/>
      <c r="D77" s="562"/>
      <c r="E77" s="562"/>
      <c r="F77" s="562"/>
      <c r="G77" s="562"/>
      <c r="H77" s="562"/>
    </row>
    <row r="78" spans="1:8" x14ac:dyDescent="0.25">
      <c r="A78" s="561"/>
      <c r="B78" s="562"/>
      <c r="C78" s="562"/>
      <c r="D78" s="562"/>
      <c r="E78" s="562"/>
      <c r="F78" s="562"/>
      <c r="G78" s="562"/>
      <c r="H78" s="562"/>
    </row>
    <row r="79" spans="1:8" x14ac:dyDescent="0.25">
      <c r="A79" s="561"/>
      <c r="B79" s="562"/>
      <c r="C79" s="562"/>
      <c r="D79" s="562"/>
      <c r="E79" s="562"/>
      <c r="F79" s="562"/>
      <c r="G79" s="562"/>
      <c r="H79" s="562"/>
    </row>
    <row r="80" spans="1:8" x14ac:dyDescent="0.25">
      <c r="A80" s="561"/>
      <c r="B80" s="562"/>
      <c r="C80" s="562"/>
      <c r="D80" s="562"/>
      <c r="E80" s="562"/>
      <c r="F80" s="562"/>
      <c r="G80" s="562"/>
      <c r="H80" s="562"/>
    </row>
    <row r="81" spans="1:8" x14ac:dyDescent="0.25">
      <c r="A81" s="561"/>
      <c r="B81" s="562"/>
      <c r="C81" s="562"/>
      <c r="D81" s="562"/>
      <c r="E81" s="562"/>
      <c r="F81" s="562"/>
      <c r="G81" s="562"/>
      <c r="H81" s="562"/>
    </row>
    <row r="82" spans="1:8" x14ac:dyDescent="0.25">
      <c r="A82" s="561"/>
      <c r="B82" s="562"/>
      <c r="C82" s="562"/>
      <c r="D82" s="562"/>
      <c r="E82" s="562"/>
      <c r="F82" s="562"/>
      <c r="G82" s="562"/>
      <c r="H82" s="562"/>
    </row>
    <row r="83" spans="1:8" x14ac:dyDescent="0.25">
      <c r="A83" s="561"/>
      <c r="B83" s="562"/>
      <c r="C83" s="562"/>
      <c r="D83" s="562"/>
      <c r="E83" s="562"/>
      <c r="F83" s="562"/>
      <c r="G83" s="562"/>
      <c r="H83" s="562"/>
    </row>
    <row r="84" spans="1:8" x14ac:dyDescent="0.25">
      <c r="A84" s="561"/>
      <c r="B84" s="562"/>
      <c r="C84" s="562"/>
      <c r="D84" s="562"/>
      <c r="E84" s="562"/>
      <c r="F84" s="562"/>
      <c r="G84" s="562"/>
      <c r="H84" s="562"/>
    </row>
    <row r="85" spans="1:8" x14ac:dyDescent="0.25">
      <c r="A85" s="561"/>
      <c r="B85" s="562"/>
      <c r="C85" s="562"/>
      <c r="D85" s="562"/>
      <c r="E85" s="562"/>
      <c r="F85" s="562"/>
      <c r="G85" s="562"/>
      <c r="H85" s="562"/>
    </row>
    <row r="86" spans="1:8" x14ac:dyDescent="0.25">
      <c r="A86" s="561"/>
      <c r="B86" s="562"/>
      <c r="C86" s="562"/>
      <c r="D86" s="562"/>
      <c r="E86" s="562"/>
      <c r="F86" s="562"/>
      <c r="G86" s="562"/>
      <c r="H86" s="562"/>
    </row>
    <row r="87" spans="1:8" x14ac:dyDescent="0.25">
      <c r="A87" s="561"/>
      <c r="B87" s="562"/>
      <c r="C87" s="562"/>
      <c r="D87" s="562"/>
      <c r="E87" s="562"/>
      <c r="F87" s="562"/>
      <c r="G87" s="562"/>
      <c r="H87" s="562"/>
    </row>
    <row r="88" spans="1:8" x14ac:dyDescent="0.25">
      <c r="A88" s="561"/>
      <c r="B88" s="562"/>
      <c r="C88" s="562"/>
      <c r="D88" s="562"/>
      <c r="E88" s="562"/>
      <c r="F88" s="562"/>
      <c r="G88" s="562"/>
      <c r="H88" s="562"/>
    </row>
    <row r="89" spans="1:8" x14ac:dyDescent="0.25">
      <c r="A89" s="561"/>
      <c r="B89" s="562"/>
      <c r="C89" s="562"/>
      <c r="D89" s="562"/>
      <c r="E89" s="562"/>
      <c r="F89" s="562"/>
      <c r="G89" s="562"/>
      <c r="H89" s="562"/>
    </row>
    <row r="90" spans="1:8" x14ac:dyDescent="0.25">
      <c r="A90" s="561"/>
      <c r="B90" s="562"/>
      <c r="C90" s="562"/>
      <c r="D90" s="562"/>
      <c r="E90" s="562"/>
      <c r="F90" s="562"/>
      <c r="G90" s="562"/>
      <c r="H90" s="562"/>
    </row>
    <row r="91" spans="1:8" x14ac:dyDescent="0.25">
      <c r="A91" s="561"/>
      <c r="B91" s="562"/>
      <c r="C91" s="562"/>
      <c r="D91" s="562"/>
      <c r="E91" s="562"/>
      <c r="F91" s="562"/>
      <c r="G91" s="562"/>
      <c r="H91" s="562"/>
    </row>
    <row r="92" spans="1:8" x14ac:dyDescent="0.25">
      <c r="A92" s="561"/>
      <c r="B92" s="562"/>
      <c r="C92" s="562"/>
      <c r="D92" s="562"/>
      <c r="E92" s="562"/>
      <c r="F92" s="562"/>
      <c r="G92" s="562"/>
      <c r="H92" s="562"/>
    </row>
    <row r="93" spans="1:8" x14ac:dyDescent="0.25">
      <c r="A93" s="561"/>
      <c r="B93" s="562"/>
      <c r="C93" s="562"/>
      <c r="D93" s="562"/>
      <c r="E93" s="562"/>
      <c r="F93" s="562"/>
      <c r="G93" s="562"/>
      <c r="H93" s="562"/>
    </row>
    <row r="94" spans="1:8" x14ac:dyDescent="0.25">
      <c r="A94" s="561"/>
      <c r="B94" s="562"/>
      <c r="C94" s="562"/>
      <c r="D94" s="562"/>
      <c r="E94" s="562"/>
      <c r="F94" s="562"/>
      <c r="G94" s="562"/>
      <c r="H94" s="562"/>
    </row>
    <row r="95" spans="1:8" x14ac:dyDescent="0.25">
      <c r="A95" s="561"/>
      <c r="B95" s="562"/>
      <c r="C95" s="562"/>
      <c r="D95" s="562"/>
      <c r="E95" s="562"/>
      <c r="F95" s="562"/>
      <c r="G95" s="562"/>
      <c r="H95" s="562"/>
    </row>
    <row r="96" spans="1:8" x14ac:dyDescent="0.25">
      <c r="A96" s="561"/>
      <c r="B96" s="562"/>
      <c r="C96" s="562"/>
      <c r="D96" s="562"/>
      <c r="E96" s="562"/>
      <c r="F96" s="562"/>
      <c r="G96" s="562"/>
      <c r="H96" s="562"/>
    </row>
    <row r="97" spans="1:8" x14ac:dyDescent="0.25">
      <c r="A97" s="561"/>
      <c r="B97" s="562"/>
      <c r="C97" s="562"/>
      <c r="D97" s="562"/>
      <c r="E97" s="562"/>
      <c r="F97" s="562"/>
      <c r="G97" s="562"/>
      <c r="H97" s="562"/>
    </row>
    <row r="98" spans="1:8" x14ac:dyDescent="0.25">
      <c r="A98" s="561"/>
      <c r="B98" s="562"/>
      <c r="C98" s="562"/>
      <c r="D98" s="562"/>
      <c r="E98" s="562"/>
      <c r="F98" s="562"/>
      <c r="G98" s="562"/>
      <c r="H98" s="562"/>
    </row>
    <row r="99" spans="1:8" x14ac:dyDescent="0.25">
      <c r="A99" s="561"/>
      <c r="B99" s="562"/>
      <c r="C99" s="562"/>
      <c r="D99" s="562"/>
      <c r="E99" s="562"/>
      <c r="F99" s="562"/>
      <c r="G99" s="562"/>
      <c r="H99" s="562"/>
    </row>
    <row r="100" spans="1:8" x14ac:dyDescent="0.25">
      <c r="A100" s="561"/>
      <c r="B100" s="562"/>
      <c r="C100" s="562"/>
      <c r="D100" s="562"/>
      <c r="E100" s="562"/>
      <c r="F100" s="562"/>
      <c r="G100" s="562"/>
      <c r="H100" s="562"/>
    </row>
    <row r="101" spans="1:8" x14ac:dyDescent="0.25">
      <c r="A101" s="561"/>
      <c r="B101" s="562"/>
      <c r="C101" s="562"/>
      <c r="D101" s="562"/>
      <c r="E101" s="562"/>
      <c r="F101" s="562"/>
      <c r="G101" s="562"/>
      <c r="H101" s="562"/>
    </row>
    <row r="102" spans="1:8" x14ac:dyDescent="0.25">
      <c r="A102" s="561"/>
      <c r="B102" s="562"/>
      <c r="C102" s="562"/>
      <c r="D102" s="562"/>
      <c r="E102" s="562"/>
      <c r="F102" s="562"/>
      <c r="G102" s="562"/>
      <c r="H102" s="562"/>
    </row>
    <row r="103" spans="1:8" x14ac:dyDescent="0.25">
      <c r="A103" s="561"/>
      <c r="B103" s="562"/>
      <c r="C103" s="562"/>
      <c r="D103" s="562"/>
      <c r="E103" s="562"/>
      <c r="F103" s="562"/>
      <c r="G103" s="562"/>
      <c r="H103" s="562"/>
    </row>
    <row r="104" spans="1:8" x14ac:dyDescent="0.25">
      <c r="A104" s="561"/>
      <c r="B104" s="562"/>
      <c r="C104" s="562"/>
      <c r="D104" s="562"/>
      <c r="E104" s="562"/>
      <c r="F104" s="562"/>
      <c r="G104" s="562"/>
      <c r="H104" s="562"/>
    </row>
    <row r="105" spans="1:8" x14ac:dyDescent="0.25">
      <c r="A105" s="561"/>
      <c r="B105" s="562"/>
      <c r="C105" s="562"/>
      <c r="D105" s="562"/>
      <c r="E105" s="562"/>
      <c r="F105" s="562"/>
      <c r="G105" s="562"/>
      <c r="H105" s="562"/>
    </row>
    <row r="106" spans="1:8" x14ac:dyDescent="0.25">
      <c r="A106" s="561"/>
      <c r="B106" s="562"/>
      <c r="C106" s="562"/>
      <c r="D106" s="562"/>
      <c r="E106" s="562"/>
      <c r="F106" s="562"/>
      <c r="G106" s="562"/>
      <c r="H106" s="562"/>
    </row>
    <row r="107" spans="1:8" x14ac:dyDescent="0.25">
      <c r="A107" s="561"/>
      <c r="B107" s="562"/>
      <c r="C107" s="562"/>
      <c r="D107" s="562"/>
      <c r="E107" s="562"/>
      <c r="F107" s="562"/>
      <c r="G107" s="562"/>
      <c r="H107" s="562"/>
    </row>
    <row r="108" spans="1:8" x14ac:dyDescent="0.25">
      <c r="A108" s="561"/>
      <c r="B108" s="562"/>
      <c r="C108" s="562"/>
      <c r="D108" s="562"/>
      <c r="E108" s="562"/>
      <c r="F108" s="562"/>
      <c r="G108" s="562"/>
      <c r="H108" s="562"/>
    </row>
    <row r="109" spans="1:8" x14ac:dyDescent="0.25">
      <c r="A109" s="561"/>
      <c r="B109" s="562"/>
      <c r="C109" s="562"/>
      <c r="D109" s="562"/>
      <c r="E109" s="562"/>
      <c r="F109" s="562"/>
      <c r="G109" s="562"/>
      <c r="H109" s="562"/>
    </row>
    <row r="110" spans="1:8" x14ac:dyDescent="0.25">
      <c r="A110" s="561"/>
      <c r="B110" s="562"/>
      <c r="C110" s="562"/>
      <c r="D110" s="562"/>
      <c r="E110" s="562"/>
      <c r="F110" s="562"/>
      <c r="G110" s="562"/>
      <c r="H110" s="562"/>
    </row>
    <row r="111" spans="1:8" x14ac:dyDescent="0.25">
      <c r="A111" s="561"/>
      <c r="B111" s="562"/>
      <c r="C111" s="562"/>
      <c r="D111" s="562"/>
      <c r="E111" s="562"/>
      <c r="F111" s="562"/>
      <c r="G111" s="562"/>
      <c r="H111" s="562"/>
    </row>
    <row r="112" spans="1:8" x14ac:dyDescent="0.25">
      <c r="A112" s="561"/>
      <c r="B112" s="562"/>
      <c r="C112" s="562"/>
      <c r="D112" s="562"/>
      <c r="E112" s="562"/>
      <c r="F112" s="562"/>
      <c r="G112" s="562"/>
      <c r="H112" s="562"/>
    </row>
    <row r="113" spans="1:8" x14ac:dyDescent="0.25">
      <c r="A113" s="561"/>
      <c r="B113" s="562"/>
      <c r="C113" s="562"/>
      <c r="D113" s="562"/>
      <c r="E113" s="562"/>
      <c r="F113" s="562"/>
      <c r="G113" s="562"/>
      <c r="H113" s="562"/>
    </row>
    <row r="114" spans="1:8" x14ac:dyDescent="0.25">
      <c r="A114" s="561"/>
      <c r="B114" s="562"/>
      <c r="C114" s="562"/>
      <c r="D114" s="562"/>
      <c r="E114" s="562"/>
      <c r="F114" s="562"/>
      <c r="G114" s="562"/>
      <c r="H114" s="562"/>
    </row>
    <row r="115" spans="1:8" x14ac:dyDescent="0.25">
      <c r="A115" s="561"/>
      <c r="B115" s="562"/>
      <c r="C115" s="562"/>
      <c r="D115" s="562"/>
      <c r="E115" s="562"/>
      <c r="F115" s="562"/>
      <c r="G115" s="562"/>
      <c r="H115" s="562"/>
    </row>
    <row r="116" spans="1:8" x14ac:dyDescent="0.25">
      <c r="A116" s="561"/>
      <c r="B116" s="562"/>
      <c r="C116" s="562"/>
      <c r="D116" s="562"/>
      <c r="E116" s="562"/>
      <c r="F116" s="562"/>
      <c r="G116" s="562"/>
      <c r="H116" s="562"/>
    </row>
    <row r="117" spans="1:8" x14ac:dyDescent="0.25">
      <c r="A117" s="561"/>
      <c r="B117" s="562"/>
      <c r="C117" s="562"/>
      <c r="D117" s="562"/>
      <c r="E117" s="562"/>
      <c r="F117" s="562"/>
      <c r="G117" s="562"/>
      <c r="H117" s="562"/>
    </row>
    <row r="118" spans="1:8" x14ac:dyDescent="0.25">
      <c r="A118" s="561"/>
      <c r="B118" s="562"/>
      <c r="C118" s="562"/>
      <c r="D118" s="562"/>
      <c r="E118" s="562"/>
      <c r="F118" s="562"/>
      <c r="G118" s="562"/>
      <c r="H118" s="562"/>
    </row>
    <row r="119" spans="1:8" x14ac:dyDescent="0.25">
      <c r="A119" s="561"/>
      <c r="B119" s="562"/>
      <c r="C119" s="562"/>
      <c r="D119" s="562"/>
      <c r="E119" s="562"/>
      <c r="F119" s="562"/>
      <c r="G119" s="562"/>
      <c r="H119" s="562"/>
    </row>
    <row r="120" spans="1:8" x14ac:dyDescent="0.25">
      <c r="A120" s="561"/>
      <c r="B120" s="562"/>
      <c r="C120" s="562"/>
      <c r="D120" s="562"/>
      <c r="E120" s="562"/>
      <c r="F120" s="562"/>
      <c r="G120" s="562"/>
      <c r="H120" s="562"/>
    </row>
    <row r="121" spans="1:8" x14ac:dyDescent="0.25">
      <c r="A121" s="561"/>
      <c r="B121" s="562"/>
      <c r="C121" s="562"/>
      <c r="D121" s="562"/>
      <c r="E121" s="562"/>
      <c r="F121" s="562"/>
      <c r="G121" s="562"/>
      <c r="H121" s="562"/>
    </row>
    <row r="122" spans="1:8" x14ac:dyDescent="0.25">
      <c r="A122" s="561"/>
      <c r="B122" s="562"/>
      <c r="C122" s="562"/>
      <c r="D122" s="562"/>
      <c r="E122" s="562"/>
      <c r="F122" s="562"/>
      <c r="G122" s="562"/>
      <c r="H122" s="562"/>
    </row>
    <row r="123" spans="1:8" x14ac:dyDescent="0.25">
      <c r="A123" s="561"/>
      <c r="B123" s="562"/>
      <c r="C123" s="562"/>
      <c r="D123" s="562"/>
      <c r="E123" s="562"/>
      <c r="F123" s="562"/>
      <c r="G123" s="562"/>
      <c r="H123" s="562"/>
    </row>
    <row r="124" spans="1:8" x14ac:dyDescent="0.25">
      <c r="A124" s="561"/>
      <c r="B124" s="562"/>
      <c r="C124" s="562"/>
      <c r="D124" s="562"/>
      <c r="E124" s="562"/>
      <c r="F124" s="562"/>
      <c r="G124" s="562"/>
      <c r="H124" s="562"/>
    </row>
    <row r="125" spans="1:8" x14ac:dyDescent="0.25">
      <c r="A125" s="561"/>
      <c r="B125" s="562"/>
      <c r="C125" s="562"/>
      <c r="D125" s="562"/>
      <c r="E125" s="562"/>
      <c r="F125" s="562"/>
      <c r="G125" s="562"/>
      <c r="H125" s="562"/>
    </row>
    <row r="126" spans="1:8" x14ac:dyDescent="0.25">
      <c r="A126" s="561"/>
      <c r="B126" s="562"/>
      <c r="C126" s="562"/>
      <c r="D126" s="562"/>
      <c r="E126" s="562"/>
      <c r="F126" s="562"/>
      <c r="G126" s="562"/>
      <c r="H126" s="562"/>
    </row>
    <row r="127" spans="1:8" x14ac:dyDescent="0.25">
      <c r="A127" s="561"/>
      <c r="B127" s="562"/>
      <c r="C127" s="562"/>
      <c r="D127" s="562"/>
      <c r="E127" s="562"/>
      <c r="F127" s="562"/>
      <c r="G127" s="562"/>
      <c r="H127" s="562"/>
    </row>
    <row r="128" spans="1:8" x14ac:dyDescent="0.25">
      <c r="A128" s="561"/>
      <c r="B128" s="562"/>
      <c r="C128" s="562"/>
      <c r="D128" s="562"/>
      <c r="E128" s="562"/>
      <c r="F128" s="562"/>
      <c r="G128" s="562"/>
      <c r="H128" s="562"/>
    </row>
    <row r="129" spans="1:8" x14ac:dyDescent="0.25">
      <c r="A129" s="561"/>
      <c r="B129" s="562"/>
      <c r="C129" s="562"/>
      <c r="D129" s="562"/>
      <c r="E129" s="562"/>
      <c r="F129" s="562"/>
      <c r="G129" s="562"/>
      <c r="H129" s="562"/>
    </row>
    <row r="130" spans="1:8" x14ac:dyDescent="0.25">
      <c r="A130" s="561"/>
      <c r="B130" s="562"/>
      <c r="C130" s="562"/>
      <c r="D130" s="562"/>
      <c r="E130" s="562"/>
      <c r="F130" s="562"/>
      <c r="G130" s="562"/>
      <c r="H130" s="562"/>
    </row>
    <row r="131" spans="1:8" x14ac:dyDescent="0.25">
      <c r="A131" s="561"/>
      <c r="B131" s="562"/>
      <c r="C131" s="562"/>
      <c r="D131" s="562"/>
      <c r="E131" s="562"/>
      <c r="F131" s="562"/>
      <c r="G131" s="562"/>
      <c r="H131" s="562"/>
    </row>
    <row r="132" spans="1:8" x14ac:dyDescent="0.25">
      <c r="A132" s="561"/>
      <c r="B132" s="562"/>
      <c r="C132" s="562"/>
      <c r="D132" s="562"/>
      <c r="E132" s="562"/>
      <c r="F132" s="562"/>
      <c r="G132" s="562"/>
      <c r="H132" s="562"/>
    </row>
    <row r="133" spans="1:8" x14ac:dyDescent="0.25">
      <c r="A133" s="561"/>
      <c r="B133" s="562"/>
      <c r="C133" s="562"/>
      <c r="D133" s="562"/>
      <c r="E133" s="562"/>
      <c r="F133" s="562"/>
      <c r="G133" s="562"/>
      <c r="H133" s="562"/>
    </row>
    <row r="134" spans="1:8" x14ac:dyDescent="0.25">
      <c r="A134" s="561"/>
      <c r="B134" s="562"/>
      <c r="C134" s="562"/>
      <c r="D134" s="562"/>
      <c r="E134" s="562"/>
      <c r="F134" s="562"/>
      <c r="G134" s="562"/>
      <c r="H134" s="562"/>
    </row>
    <row r="135" spans="1:8" x14ac:dyDescent="0.25">
      <c r="A135" s="561"/>
      <c r="B135" s="562"/>
      <c r="C135" s="562"/>
      <c r="D135" s="562"/>
      <c r="E135" s="562"/>
      <c r="F135" s="562"/>
      <c r="G135" s="562"/>
      <c r="H135" s="562"/>
    </row>
    <row r="136" spans="1:8" x14ac:dyDescent="0.25">
      <c r="A136" s="561"/>
      <c r="B136" s="562"/>
      <c r="C136" s="562"/>
      <c r="D136" s="562"/>
      <c r="E136" s="562"/>
      <c r="F136" s="562"/>
      <c r="G136" s="562"/>
      <c r="H136" s="562"/>
    </row>
    <row r="137" spans="1:8" x14ac:dyDescent="0.25">
      <c r="A137" s="561"/>
      <c r="B137" s="562"/>
      <c r="C137" s="562"/>
      <c r="D137" s="562"/>
      <c r="E137" s="562"/>
      <c r="F137" s="562"/>
      <c r="G137" s="562"/>
      <c r="H137" s="562"/>
    </row>
    <row r="138" spans="1:8" x14ac:dyDescent="0.25">
      <c r="A138" s="561"/>
      <c r="B138" s="562"/>
      <c r="C138" s="562"/>
      <c r="D138" s="562"/>
      <c r="E138" s="562"/>
      <c r="F138" s="562"/>
      <c r="G138" s="562"/>
      <c r="H138" s="562"/>
    </row>
    <row r="139" spans="1:8" x14ac:dyDescent="0.25">
      <c r="A139" s="561"/>
      <c r="B139" s="562"/>
      <c r="C139" s="562"/>
      <c r="D139" s="562"/>
      <c r="E139" s="562"/>
      <c r="F139" s="562"/>
      <c r="G139" s="562"/>
      <c r="H139" s="562"/>
    </row>
    <row r="140" spans="1:8" x14ac:dyDescent="0.25">
      <c r="A140" s="561"/>
      <c r="B140" s="562"/>
      <c r="C140" s="562"/>
      <c r="D140" s="562"/>
      <c r="E140" s="562"/>
      <c r="F140" s="562"/>
      <c r="G140" s="562"/>
      <c r="H140" s="562"/>
    </row>
    <row r="141" spans="1:8" x14ac:dyDescent="0.25">
      <c r="A141" s="561"/>
      <c r="B141" s="562"/>
      <c r="C141" s="562"/>
      <c r="D141" s="562"/>
      <c r="E141" s="562"/>
      <c r="F141" s="562"/>
      <c r="G141" s="562"/>
      <c r="H141" s="562"/>
    </row>
    <row r="142" spans="1:8" x14ac:dyDescent="0.25">
      <c r="A142" s="561"/>
      <c r="B142" s="562"/>
      <c r="C142" s="562"/>
      <c r="D142" s="562"/>
      <c r="E142" s="562"/>
      <c r="F142" s="562"/>
      <c r="G142" s="562"/>
      <c r="H142" s="562"/>
    </row>
    <row r="143" spans="1:8" x14ac:dyDescent="0.25">
      <c r="A143" s="561"/>
      <c r="B143" s="562"/>
      <c r="C143" s="562"/>
      <c r="D143" s="562"/>
      <c r="E143" s="562"/>
      <c r="F143" s="562"/>
      <c r="G143" s="562"/>
      <c r="H143" s="562"/>
    </row>
    <row r="144" spans="1:8" x14ac:dyDescent="0.25">
      <c r="A144" s="561"/>
      <c r="B144" s="562"/>
      <c r="C144" s="562"/>
      <c r="D144" s="562"/>
      <c r="E144" s="562"/>
      <c r="F144" s="562"/>
      <c r="G144" s="562"/>
      <c r="H144" s="562"/>
    </row>
    <row r="145" spans="1:8" x14ac:dyDescent="0.25">
      <c r="A145" s="561"/>
      <c r="B145" s="562"/>
      <c r="C145" s="562"/>
      <c r="D145" s="562"/>
      <c r="E145" s="562"/>
      <c r="F145" s="562"/>
      <c r="G145" s="562"/>
      <c r="H145" s="562"/>
    </row>
    <row r="146" spans="1:8" x14ac:dyDescent="0.25">
      <c r="A146" s="561"/>
      <c r="B146" s="562"/>
      <c r="C146" s="562"/>
      <c r="D146" s="562"/>
      <c r="E146" s="562"/>
      <c r="F146" s="562"/>
      <c r="G146" s="562"/>
      <c r="H146" s="562"/>
    </row>
    <row r="147" spans="1:8" x14ac:dyDescent="0.25">
      <c r="A147" s="561"/>
      <c r="B147" s="562"/>
      <c r="C147" s="562"/>
      <c r="D147" s="562"/>
      <c r="E147" s="562"/>
      <c r="F147" s="562"/>
      <c r="G147" s="562"/>
      <c r="H147" s="562"/>
    </row>
    <row r="148" spans="1:8" x14ac:dyDescent="0.25">
      <c r="A148" s="561"/>
      <c r="B148" s="562"/>
      <c r="C148" s="562"/>
      <c r="D148" s="562"/>
      <c r="E148" s="562"/>
      <c r="F148" s="562"/>
      <c r="G148" s="562"/>
      <c r="H148" s="562"/>
    </row>
    <row r="149" spans="1:8" x14ac:dyDescent="0.25">
      <c r="A149" s="561"/>
      <c r="B149" s="562"/>
      <c r="C149" s="562"/>
      <c r="D149" s="562"/>
      <c r="E149" s="562"/>
      <c r="F149" s="562"/>
      <c r="G149" s="562"/>
      <c r="H149" s="562"/>
    </row>
    <row r="150" spans="1:8" x14ac:dyDescent="0.25">
      <c r="A150" s="561"/>
      <c r="B150" s="562"/>
      <c r="C150" s="562"/>
      <c r="D150" s="562"/>
      <c r="E150" s="562"/>
      <c r="F150" s="562"/>
      <c r="G150" s="562"/>
      <c r="H150" s="562"/>
    </row>
    <row r="151" spans="1:8" x14ac:dyDescent="0.25">
      <c r="A151" s="561"/>
      <c r="B151" s="562"/>
      <c r="C151" s="562"/>
      <c r="D151" s="562"/>
      <c r="E151" s="562"/>
      <c r="F151" s="562"/>
      <c r="G151" s="562"/>
      <c r="H151" s="562"/>
    </row>
    <row r="152" spans="1:8" x14ac:dyDescent="0.25">
      <c r="A152" s="561"/>
      <c r="B152" s="562"/>
      <c r="C152" s="562"/>
      <c r="D152" s="562"/>
      <c r="E152" s="562"/>
      <c r="F152" s="562"/>
      <c r="G152" s="562"/>
      <c r="H152" s="562"/>
    </row>
    <row r="153" spans="1:8" x14ac:dyDescent="0.25">
      <c r="A153" s="561"/>
      <c r="B153" s="562"/>
      <c r="C153" s="562"/>
      <c r="D153" s="562"/>
      <c r="E153" s="562"/>
      <c r="F153" s="562"/>
      <c r="G153" s="562"/>
      <c r="H153" s="562"/>
    </row>
    <row r="154" spans="1:8" x14ac:dyDescent="0.25">
      <c r="A154" s="561"/>
      <c r="B154" s="562"/>
      <c r="C154" s="562"/>
      <c r="D154" s="562"/>
      <c r="E154" s="562"/>
      <c r="F154" s="562"/>
      <c r="G154" s="562"/>
      <c r="H154" s="562"/>
    </row>
    <row r="155" spans="1:8" x14ac:dyDescent="0.25">
      <c r="A155" s="561"/>
      <c r="B155" s="562"/>
      <c r="C155" s="562"/>
      <c r="D155" s="562"/>
      <c r="E155" s="562"/>
      <c r="F155" s="562"/>
      <c r="G155" s="562"/>
      <c r="H155" s="562"/>
    </row>
    <row r="156" spans="1:8" x14ac:dyDescent="0.25">
      <c r="A156" s="561"/>
      <c r="B156" s="562"/>
      <c r="C156" s="562"/>
      <c r="D156" s="562"/>
      <c r="E156" s="562"/>
      <c r="F156" s="562"/>
      <c r="G156" s="562"/>
      <c r="H156" s="562"/>
    </row>
    <row r="157" spans="1:8" x14ac:dyDescent="0.25">
      <c r="A157" s="561"/>
      <c r="B157" s="562"/>
      <c r="C157" s="562"/>
      <c r="D157" s="562"/>
      <c r="E157" s="562"/>
      <c r="F157" s="562"/>
      <c r="G157" s="562"/>
      <c r="H157" s="562"/>
    </row>
    <row r="158" spans="1:8" x14ac:dyDescent="0.25">
      <c r="A158" s="561"/>
      <c r="B158" s="562"/>
      <c r="C158" s="562"/>
      <c r="D158" s="562"/>
      <c r="E158" s="562"/>
      <c r="F158" s="562"/>
      <c r="G158" s="562"/>
      <c r="H158" s="562"/>
    </row>
    <row r="159" spans="1:8" x14ac:dyDescent="0.25">
      <c r="A159" s="561"/>
      <c r="B159" s="562"/>
      <c r="C159" s="562"/>
      <c r="D159" s="562"/>
      <c r="E159" s="562"/>
      <c r="F159" s="562"/>
      <c r="G159" s="562"/>
      <c r="H159" s="562"/>
    </row>
    <row r="160" spans="1:8" x14ac:dyDescent="0.25">
      <c r="A160" s="561"/>
      <c r="B160" s="562"/>
      <c r="C160" s="562"/>
      <c r="D160" s="562"/>
      <c r="E160" s="562"/>
      <c r="F160" s="562"/>
      <c r="G160" s="562"/>
      <c r="H160" s="562"/>
    </row>
    <row r="161" spans="1:8" x14ac:dyDescent="0.25">
      <c r="A161" s="561"/>
      <c r="B161" s="562"/>
      <c r="C161" s="562"/>
      <c r="D161" s="562"/>
      <c r="E161" s="562"/>
      <c r="F161" s="562"/>
      <c r="G161" s="562"/>
      <c r="H161" s="562"/>
    </row>
    <row r="162" spans="1:8" x14ac:dyDescent="0.25">
      <c r="A162" s="561"/>
      <c r="B162" s="562"/>
      <c r="C162" s="562"/>
      <c r="D162" s="562"/>
      <c r="E162" s="562"/>
      <c r="F162" s="562"/>
      <c r="G162" s="562"/>
      <c r="H162" s="562"/>
    </row>
    <row r="163" spans="1:8" x14ac:dyDescent="0.25">
      <c r="A163" s="561"/>
      <c r="B163" s="562"/>
      <c r="C163" s="562"/>
      <c r="D163" s="562"/>
      <c r="E163" s="562"/>
      <c r="F163" s="562"/>
      <c r="G163" s="562"/>
      <c r="H163" s="562"/>
    </row>
    <row r="164" spans="1:8" x14ac:dyDescent="0.25">
      <c r="A164" s="561"/>
      <c r="B164" s="562"/>
      <c r="C164" s="562"/>
      <c r="D164" s="562"/>
      <c r="E164" s="562"/>
      <c r="F164" s="562"/>
      <c r="G164" s="562"/>
      <c r="H164" s="562"/>
    </row>
    <row r="165" spans="1:8" x14ac:dyDescent="0.25">
      <c r="A165" s="561"/>
      <c r="B165" s="562"/>
      <c r="C165" s="562"/>
      <c r="D165" s="562"/>
      <c r="E165" s="562"/>
      <c r="F165" s="562"/>
      <c r="G165" s="562"/>
      <c r="H165" s="562"/>
    </row>
    <row r="166" spans="1:8" x14ac:dyDescent="0.25">
      <c r="A166" s="561"/>
      <c r="B166" s="562"/>
      <c r="C166" s="562"/>
      <c r="D166" s="562"/>
      <c r="E166" s="562"/>
      <c r="F166" s="562"/>
      <c r="G166" s="562"/>
      <c r="H166" s="562"/>
    </row>
    <row r="167" spans="1:8" x14ac:dyDescent="0.25">
      <c r="A167" s="561"/>
      <c r="B167" s="562"/>
      <c r="C167" s="562"/>
      <c r="D167" s="562"/>
      <c r="E167" s="562"/>
      <c r="F167" s="562"/>
      <c r="G167" s="562"/>
      <c r="H167" s="562"/>
    </row>
    <row r="168" spans="1:8" x14ac:dyDescent="0.25">
      <c r="A168" s="561"/>
      <c r="B168" s="562"/>
      <c r="C168" s="562"/>
      <c r="D168" s="562"/>
      <c r="E168" s="562"/>
      <c r="F168" s="562"/>
      <c r="G168" s="562"/>
      <c r="H168" s="562"/>
    </row>
    <row r="169" spans="1:8" x14ac:dyDescent="0.25">
      <c r="A169" s="561"/>
      <c r="B169" s="562"/>
      <c r="C169" s="562"/>
      <c r="D169" s="562"/>
      <c r="E169" s="562"/>
      <c r="F169" s="562"/>
      <c r="G169" s="562"/>
      <c r="H169" s="562"/>
    </row>
    <row r="170" spans="1:8" x14ac:dyDescent="0.25">
      <c r="A170" s="561"/>
      <c r="B170" s="562"/>
      <c r="C170" s="562"/>
      <c r="D170" s="562"/>
      <c r="E170" s="562"/>
      <c r="F170" s="562"/>
      <c r="G170" s="562"/>
      <c r="H170" s="562"/>
    </row>
    <row r="171" spans="1:8" x14ac:dyDescent="0.25">
      <c r="A171" s="561"/>
      <c r="B171" s="562"/>
      <c r="C171" s="562"/>
      <c r="D171" s="562"/>
      <c r="E171" s="562"/>
      <c r="F171" s="562"/>
      <c r="G171" s="562"/>
      <c r="H171" s="562"/>
    </row>
    <row r="172" spans="1:8" x14ac:dyDescent="0.25">
      <c r="A172" s="561"/>
      <c r="B172" s="562"/>
      <c r="C172" s="562"/>
      <c r="D172" s="562"/>
      <c r="E172" s="562"/>
      <c r="F172" s="562"/>
      <c r="G172" s="562"/>
      <c r="H172" s="562"/>
    </row>
    <row r="173" spans="1:8" x14ac:dyDescent="0.25">
      <c r="A173" s="561"/>
      <c r="B173" s="562"/>
      <c r="C173" s="562"/>
      <c r="D173" s="562"/>
      <c r="E173" s="562"/>
      <c r="F173" s="562"/>
      <c r="G173" s="562"/>
      <c r="H173" s="562"/>
    </row>
    <row r="174" spans="1:8" x14ac:dyDescent="0.25">
      <c r="A174" s="561"/>
      <c r="B174" s="562"/>
      <c r="C174" s="562"/>
      <c r="D174" s="562"/>
      <c r="E174" s="562"/>
      <c r="F174" s="562"/>
      <c r="G174" s="562"/>
      <c r="H174" s="562"/>
    </row>
    <row r="175" spans="1:8" x14ac:dyDescent="0.25">
      <c r="A175" s="561"/>
      <c r="B175" s="562"/>
      <c r="C175" s="562"/>
      <c r="D175" s="562"/>
      <c r="E175" s="562"/>
      <c r="F175" s="562"/>
      <c r="G175" s="562"/>
      <c r="H175" s="562"/>
    </row>
    <row r="176" spans="1:8" x14ac:dyDescent="0.25">
      <c r="A176" s="561"/>
      <c r="B176" s="562"/>
      <c r="C176" s="562"/>
      <c r="D176" s="562"/>
      <c r="E176" s="562"/>
      <c r="F176" s="562"/>
      <c r="G176" s="562"/>
      <c r="H176" s="562"/>
    </row>
    <row r="177" spans="1:8" x14ac:dyDescent="0.25">
      <c r="A177" s="561"/>
      <c r="B177" s="562"/>
      <c r="C177" s="562"/>
      <c r="D177" s="562"/>
      <c r="E177" s="562"/>
      <c r="F177" s="562"/>
      <c r="G177" s="562"/>
      <c r="H177" s="562"/>
    </row>
    <row r="178" spans="1:8" x14ac:dyDescent="0.25">
      <c r="A178" s="561"/>
      <c r="B178" s="562"/>
      <c r="C178" s="562"/>
      <c r="D178" s="562"/>
      <c r="E178" s="562"/>
      <c r="F178" s="562"/>
      <c r="G178" s="562"/>
      <c r="H178" s="562"/>
    </row>
    <row r="179" spans="1:8" x14ac:dyDescent="0.25">
      <c r="A179" s="561"/>
      <c r="B179" s="562"/>
      <c r="C179" s="562"/>
      <c r="D179" s="562"/>
      <c r="E179" s="562"/>
      <c r="F179" s="562"/>
      <c r="G179" s="562"/>
      <c r="H179" s="562"/>
    </row>
    <row r="180" spans="1:8" x14ac:dyDescent="0.25">
      <c r="A180" s="561"/>
      <c r="B180" s="562"/>
      <c r="C180" s="562"/>
      <c r="D180" s="562"/>
      <c r="E180" s="562"/>
      <c r="F180" s="562"/>
      <c r="G180" s="562"/>
      <c r="H180" s="562"/>
    </row>
    <row r="181" spans="1:8" x14ac:dyDescent="0.25">
      <c r="A181" s="561"/>
      <c r="B181" s="562"/>
      <c r="C181" s="562"/>
      <c r="D181" s="562"/>
      <c r="E181" s="562"/>
      <c r="F181" s="562"/>
      <c r="G181" s="562"/>
      <c r="H181" s="562"/>
    </row>
    <row r="182" spans="1:8" x14ac:dyDescent="0.25">
      <c r="A182" s="561"/>
      <c r="B182" s="562"/>
      <c r="C182" s="562"/>
      <c r="D182" s="562"/>
      <c r="E182" s="562"/>
      <c r="F182" s="562"/>
      <c r="G182" s="562"/>
      <c r="H182" s="562"/>
    </row>
    <row r="183" spans="1:8" x14ac:dyDescent="0.25">
      <c r="A183" s="561"/>
      <c r="B183" s="562"/>
      <c r="C183" s="562"/>
      <c r="D183" s="562"/>
      <c r="E183" s="562"/>
      <c r="F183" s="562"/>
      <c r="G183" s="562"/>
      <c r="H183" s="562"/>
    </row>
    <row r="184" spans="1:8" x14ac:dyDescent="0.25">
      <c r="A184" s="561"/>
      <c r="B184" s="562"/>
      <c r="C184" s="562"/>
      <c r="D184" s="562"/>
      <c r="E184" s="562"/>
      <c r="F184" s="562"/>
      <c r="G184" s="562"/>
      <c r="H184" s="562"/>
    </row>
    <row r="185" spans="1:8" x14ac:dyDescent="0.25">
      <c r="A185" s="561"/>
      <c r="B185" s="562"/>
      <c r="C185" s="562"/>
      <c r="D185" s="562"/>
      <c r="E185" s="562"/>
      <c r="F185" s="562"/>
      <c r="G185" s="562"/>
      <c r="H185" s="562"/>
    </row>
    <row r="186" spans="1:8" x14ac:dyDescent="0.25">
      <c r="A186" s="561"/>
      <c r="B186" s="562"/>
      <c r="C186" s="562"/>
      <c r="D186" s="562"/>
      <c r="E186" s="562"/>
      <c r="F186" s="562"/>
      <c r="G186" s="562"/>
      <c r="H186" s="562"/>
    </row>
    <row r="187" spans="1:8" x14ac:dyDescent="0.25">
      <c r="A187" s="561"/>
      <c r="B187" s="562"/>
      <c r="C187" s="562"/>
      <c r="D187" s="562"/>
      <c r="E187" s="562"/>
      <c r="F187" s="562"/>
      <c r="G187" s="562"/>
      <c r="H187" s="562"/>
    </row>
    <row r="188" spans="1:8" x14ac:dyDescent="0.25">
      <c r="A188" s="561"/>
      <c r="B188" s="562"/>
      <c r="C188" s="562"/>
      <c r="D188" s="562"/>
      <c r="E188" s="562"/>
      <c r="F188" s="562"/>
      <c r="G188" s="562"/>
      <c r="H188" s="562"/>
    </row>
    <row r="189" spans="1:8" x14ac:dyDescent="0.25">
      <c r="A189" s="561"/>
      <c r="B189" s="562"/>
      <c r="C189" s="562"/>
      <c r="D189" s="562"/>
      <c r="E189" s="562"/>
      <c r="F189" s="562"/>
      <c r="G189" s="562"/>
      <c r="H189" s="562"/>
    </row>
    <row r="190" spans="1:8" x14ac:dyDescent="0.25">
      <c r="A190" s="561"/>
      <c r="B190" s="562"/>
      <c r="C190" s="562"/>
      <c r="D190" s="562"/>
      <c r="E190" s="562"/>
      <c r="F190" s="562"/>
      <c r="G190" s="562"/>
      <c r="H190" s="562"/>
    </row>
    <row r="191" spans="1:8" x14ac:dyDescent="0.25">
      <c r="A191" s="561"/>
      <c r="B191" s="562"/>
      <c r="C191" s="562"/>
      <c r="D191" s="562"/>
      <c r="E191" s="562"/>
      <c r="F191" s="562"/>
      <c r="G191" s="562"/>
      <c r="H191" s="562"/>
    </row>
    <row r="192" spans="1:8" x14ac:dyDescent="0.25">
      <c r="A192" s="561"/>
      <c r="B192" s="562"/>
      <c r="C192" s="562"/>
      <c r="D192" s="562"/>
      <c r="E192" s="562"/>
      <c r="F192" s="562"/>
      <c r="G192" s="562"/>
      <c r="H192" s="562"/>
    </row>
    <row r="193" spans="1:8" x14ac:dyDescent="0.25">
      <c r="A193" s="561"/>
      <c r="B193" s="562"/>
      <c r="C193" s="562"/>
      <c r="D193" s="562"/>
      <c r="E193" s="562"/>
      <c r="F193" s="562"/>
      <c r="G193" s="562"/>
      <c r="H193" s="562"/>
    </row>
    <row r="194" spans="1:8" x14ac:dyDescent="0.25">
      <c r="A194" s="561"/>
      <c r="B194" s="562"/>
      <c r="C194" s="562"/>
      <c r="D194" s="562"/>
      <c r="E194" s="562"/>
      <c r="F194" s="562"/>
      <c r="G194" s="562"/>
      <c r="H194" s="562"/>
    </row>
    <row r="195" spans="1:8" x14ac:dyDescent="0.25">
      <c r="A195" s="561"/>
      <c r="B195" s="562"/>
      <c r="C195" s="562"/>
      <c r="D195" s="562"/>
      <c r="E195" s="562"/>
      <c r="F195" s="562"/>
      <c r="G195" s="562"/>
      <c r="H195" s="562"/>
    </row>
    <row r="196" spans="1:8" x14ac:dyDescent="0.25">
      <c r="A196" s="561"/>
      <c r="B196" s="562"/>
      <c r="C196" s="562"/>
      <c r="D196" s="562"/>
      <c r="E196" s="562"/>
      <c r="F196" s="562"/>
      <c r="G196" s="562"/>
      <c r="H196" s="562"/>
    </row>
    <row r="197" spans="1:8" x14ac:dyDescent="0.25">
      <c r="A197" s="561"/>
      <c r="B197" s="562"/>
      <c r="C197" s="562"/>
      <c r="D197" s="562"/>
      <c r="E197" s="562"/>
      <c r="F197" s="562"/>
      <c r="G197" s="562"/>
      <c r="H197" s="562"/>
    </row>
    <row r="198" spans="1:8" x14ac:dyDescent="0.25">
      <c r="A198" s="561"/>
      <c r="B198" s="562"/>
      <c r="C198" s="562"/>
      <c r="D198" s="562"/>
      <c r="E198" s="562"/>
      <c r="F198" s="562"/>
      <c r="G198" s="562"/>
      <c r="H198" s="562"/>
    </row>
    <row r="199" spans="1:8" x14ac:dyDescent="0.25">
      <c r="A199" s="561"/>
      <c r="B199" s="562"/>
      <c r="C199" s="562"/>
      <c r="D199" s="562"/>
      <c r="E199" s="562"/>
      <c r="F199" s="562"/>
      <c r="G199" s="562"/>
      <c r="H199" s="562"/>
    </row>
    <row r="200" spans="1:8" x14ac:dyDescent="0.25">
      <c r="A200" s="561"/>
      <c r="B200" s="562"/>
      <c r="C200" s="562"/>
      <c r="D200" s="562"/>
      <c r="E200" s="562"/>
      <c r="F200" s="562"/>
      <c r="G200" s="562"/>
      <c r="H200" s="562"/>
    </row>
    <row r="201" spans="1:8" x14ac:dyDescent="0.25">
      <c r="A201" s="561"/>
      <c r="B201" s="562"/>
      <c r="C201" s="562"/>
      <c r="D201" s="562"/>
      <c r="E201" s="562"/>
      <c r="F201" s="562"/>
      <c r="G201" s="562"/>
      <c r="H201" s="562"/>
    </row>
    <row r="202" spans="1:8" x14ac:dyDescent="0.25">
      <c r="A202" s="561"/>
      <c r="B202" s="562"/>
      <c r="C202" s="562"/>
      <c r="D202" s="562"/>
      <c r="E202" s="562"/>
      <c r="F202" s="562"/>
      <c r="G202" s="562"/>
      <c r="H202" s="562"/>
    </row>
    <row r="203" spans="1:8" x14ac:dyDescent="0.25">
      <c r="A203" s="561"/>
      <c r="B203" s="562"/>
      <c r="C203" s="562"/>
      <c r="D203" s="562"/>
      <c r="E203" s="562"/>
      <c r="F203" s="562"/>
      <c r="G203" s="562"/>
      <c r="H203" s="562"/>
    </row>
    <row r="204" spans="1:8" x14ac:dyDescent="0.25">
      <c r="A204" s="561"/>
      <c r="B204" s="562"/>
      <c r="C204" s="562"/>
      <c r="D204" s="562"/>
      <c r="E204" s="562"/>
      <c r="F204" s="562"/>
      <c r="G204" s="562"/>
      <c r="H204" s="562"/>
    </row>
    <row r="205" spans="1:8" x14ac:dyDescent="0.25">
      <c r="A205" s="561"/>
      <c r="B205" s="562"/>
      <c r="C205" s="562"/>
      <c r="D205" s="562"/>
      <c r="E205" s="562"/>
      <c r="F205" s="562"/>
      <c r="G205" s="562"/>
      <c r="H205" s="562"/>
    </row>
    <row r="206" spans="1:8" x14ac:dyDescent="0.25">
      <c r="A206" s="561"/>
      <c r="B206" s="562"/>
      <c r="C206" s="562"/>
      <c r="D206" s="562"/>
      <c r="E206" s="562"/>
      <c r="F206" s="562"/>
      <c r="G206" s="562"/>
      <c r="H206" s="562"/>
    </row>
    <row r="207" spans="1:8" x14ac:dyDescent="0.25">
      <c r="A207" s="561"/>
      <c r="B207" s="562"/>
      <c r="C207" s="562"/>
      <c r="D207" s="562"/>
      <c r="E207" s="562"/>
      <c r="F207" s="562"/>
      <c r="G207" s="562"/>
      <c r="H207" s="562"/>
    </row>
    <row r="208" spans="1:8" x14ac:dyDescent="0.25">
      <c r="A208" s="561"/>
      <c r="B208" s="562"/>
      <c r="C208" s="562"/>
      <c r="D208" s="562"/>
      <c r="E208" s="562"/>
      <c r="F208" s="562"/>
      <c r="G208" s="562"/>
      <c r="H208" s="562"/>
    </row>
    <row r="209" spans="1:8" x14ac:dyDescent="0.25">
      <c r="A209" s="561"/>
      <c r="B209" s="562"/>
      <c r="C209" s="562"/>
      <c r="D209" s="562"/>
      <c r="E209" s="562"/>
      <c r="F209" s="562"/>
      <c r="G209" s="562"/>
      <c r="H209" s="562"/>
    </row>
    <row r="210" spans="1:8" x14ac:dyDescent="0.25">
      <c r="A210" s="561"/>
      <c r="B210" s="562"/>
      <c r="C210" s="562"/>
      <c r="D210" s="562"/>
      <c r="E210" s="562"/>
      <c r="F210" s="562"/>
      <c r="G210" s="562"/>
      <c r="H210" s="562"/>
    </row>
    <row r="211" spans="1:8" x14ac:dyDescent="0.25">
      <c r="A211" s="561"/>
      <c r="B211" s="562"/>
      <c r="C211" s="562"/>
      <c r="D211" s="562"/>
      <c r="E211" s="562"/>
      <c r="F211" s="562"/>
      <c r="G211" s="562"/>
      <c r="H211" s="562"/>
    </row>
    <row r="212" spans="1:8" x14ac:dyDescent="0.25">
      <c r="A212" s="561"/>
      <c r="B212" s="562"/>
      <c r="C212" s="562"/>
      <c r="D212" s="562"/>
      <c r="E212" s="562"/>
      <c r="F212" s="562"/>
      <c r="G212" s="562"/>
      <c r="H212" s="562"/>
    </row>
    <row r="213" spans="1:8" x14ac:dyDescent="0.25">
      <c r="A213" s="561"/>
      <c r="B213" s="562"/>
      <c r="C213" s="562"/>
      <c r="D213" s="562"/>
      <c r="E213" s="562"/>
      <c r="F213" s="562"/>
      <c r="G213" s="562"/>
      <c r="H213" s="562"/>
    </row>
    <row r="214" spans="1:8" x14ac:dyDescent="0.25">
      <c r="A214" s="561"/>
      <c r="B214" s="562"/>
      <c r="C214" s="562"/>
      <c r="D214" s="562"/>
      <c r="E214" s="562"/>
      <c r="F214" s="562"/>
      <c r="G214" s="562"/>
      <c r="H214" s="562"/>
    </row>
    <row r="215" spans="1:8" x14ac:dyDescent="0.25">
      <c r="A215" s="561"/>
      <c r="B215" s="562"/>
      <c r="C215" s="562"/>
      <c r="D215" s="562"/>
      <c r="E215" s="562"/>
      <c r="F215" s="562"/>
      <c r="G215" s="562"/>
      <c r="H215" s="562"/>
    </row>
    <row r="216" spans="1:8" x14ac:dyDescent="0.25">
      <c r="A216" s="561"/>
      <c r="B216" s="562"/>
      <c r="C216" s="562"/>
      <c r="D216" s="562"/>
      <c r="E216" s="562"/>
      <c r="F216" s="562"/>
      <c r="G216" s="562"/>
      <c r="H216" s="562"/>
    </row>
    <row r="217" spans="1:8" x14ac:dyDescent="0.25">
      <c r="A217" s="561"/>
      <c r="B217" s="562"/>
      <c r="C217" s="562"/>
      <c r="D217" s="562"/>
      <c r="E217" s="562"/>
      <c r="F217" s="562"/>
      <c r="G217" s="562"/>
      <c r="H217" s="562"/>
    </row>
    <row r="218" spans="1:8" x14ac:dyDescent="0.25">
      <c r="A218" s="561"/>
      <c r="B218" s="562"/>
      <c r="C218" s="562"/>
      <c r="D218" s="562"/>
      <c r="E218" s="562"/>
      <c r="F218" s="562"/>
      <c r="G218" s="562"/>
      <c r="H218" s="562"/>
    </row>
    <row r="219" spans="1:8" x14ac:dyDescent="0.25">
      <c r="A219" s="561"/>
      <c r="B219" s="562"/>
      <c r="C219" s="562"/>
      <c r="D219" s="562"/>
      <c r="E219" s="562"/>
      <c r="F219" s="562"/>
      <c r="G219" s="562"/>
      <c r="H219" s="562"/>
    </row>
    <row r="220" spans="1:8" x14ac:dyDescent="0.25">
      <c r="A220" s="561"/>
      <c r="B220" s="562"/>
      <c r="C220" s="562"/>
      <c r="D220" s="562"/>
      <c r="E220" s="562"/>
      <c r="F220" s="562"/>
      <c r="G220" s="562"/>
      <c r="H220" s="562"/>
    </row>
    <row r="221" spans="1:8" x14ac:dyDescent="0.25">
      <c r="A221" s="561"/>
      <c r="B221" s="562"/>
      <c r="C221" s="562"/>
      <c r="D221" s="562"/>
      <c r="E221" s="562"/>
      <c r="F221" s="562"/>
      <c r="G221" s="562"/>
      <c r="H221" s="562"/>
    </row>
    <row r="222" spans="1:8" x14ac:dyDescent="0.25">
      <c r="A222" s="561"/>
      <c r="B222" s="562"/>
      <c r="C222" s="562"/>
      <c r="D222" s="562"/>
      <c r="E222" s="562"/>
      <c r="F222" s="562"/>
      <c r="G222" s="562"/>
      <c r="H222" s="562"/>
    </row>
    <row r="223" spans="1:8" x14ac:dyDescent="0.25">
      <c r="A223" s="561"/>
      <c r="B223" s="562"/>
      <c r="C223" s="562"/>
      <c r="D223" s="562"/>
      <c r="E223" s="562"/>
      <c r="F223" s="562"/>
      <c r="G223" s="562"/>
      <c r="H223" s="562"/>
    </row>
    <row r="224" spans="1:8" x14ac:dyDescent="0.25">
      <c r="A224" s="561"/>
      <c r="B224" s="562"/>
      <c r="C224" s="562"/>
      <c r="D224" s="562"/>
      <c r="E224" s="562"/>
      <c r="F224" s="562"/>
      <c r="G224" s="562"/>
      <c r="H224" s="562"/>
    </row>
    <row r="225" spans="1:8" x14ac:dyDescent="0.25">
      <c r="A225" s="561"/>
      <c r="B225" s="562"/>
      <c r="C225" s="562"/>
      <c r="D225" s="562"/>
      <c r="E225" s="562"/>
      <c r="F225" s="562"/>
      <c r="G225" s="562"/>
      <c r="H225" s="562"/>
    </row>
    <row r="226" spans="1:8" x14ac:dyDescent="0.25">
      <c r="A226" s="561"/>
      <c r="B226" s="562"/>
      <c r="C226" s="562"/>
      <c r="D226" s="562"/>
      <c r="E226" s="562"/>
      <c r="F226" s="562"/>
      <c r="G226" s="562"/>
      <c r="H226" s="562"/>
    </row>
    <row r="227" spans="1:8" x14ac:dyDescent="0.25">
      <c r="A227" s="561"/>
      <c r="B227" s="562"/>
      <c r="C227" s="562"/>
      <c r="D227" s="562"/>
      <c r="E227" s="562"/>
      <c r="F227" s="562"/>
      <c r="G227" s="562"/>
      <c r="H227" s="562"/>
    </row>
    <row r="228" spans="1:8" x14ac:dyDescent="0.25">
      <c r="A228" s="561"/>
      <c r="B228" s="562"/>
      <c r="C228" s="562"/>
      <c r="D228" s="562"/>
      <c r="E228" s="562"/>
      <c r="F228" s="562"/>
      <c r="G228" s="562"/>
      <c r="H228" s="562"/>
    </row>
    <row r="229" spans="1:8" x14ac:dyDescent="0.25">
      <c r="A229" s="561"/>
      <c r="B229" s="562"/>
      <c r="C229" s="562"/>
      <c r="D229" s="562"/>
      <c r="E229" s="562"/>
      <c r="F229" s="562"/>
      <c r="G229" s="562"/>
      <c r="H229" s="562"/>
    </row>
    <row r="230" spans="1:8" x14ac:dyDescent="0.25">
      <c r="A230" s="561"/>
      <c r="B230" s="562"/>
      <c r="C230" s="562"/>
      <c r="D230" s="562"/>
      <c r="E230" s="562"/>
      <c r="F230" s="562"/>
      <c r="G230" s="562"/>
      <c r="H230" s="562"/>
    </row>
    <row r="231" spans="1:8" x14ac:dyDescent="0.25">
      <c r="A231" s="561"/>
      <c r="B231" s="562"/>
      <c r="C231" s="562"/>
      <c r="D231" s="562"/>
      <c r="E231" s="562"/>
      <c r="F231" s="562"/>
      <c r="G231" s="562"/>
      <c r="H231" s="562"/>
    </row>
    <row r="232" spans="1:8" x14ac:dyDescent="0.25">
      <c r="A232" s="561"/>
      <c r="B232" s="562"/>
      <c r="C232" s="562"/>
      <c r="D232" s="562"/>
      <c r="E232" s="562"/>
      <c r="F232" s="562"/>
      <c r="G232" s="562"/>
      <c r="H232" s="562"/>
    </row>
    <row r="233" spans="1:8" x14ac:dyDescent="0.25">
      <c r="A233" s="561"/>
      <c r="B233" s="562"/>
      <c r="C233" s="562"/>
      <c r="D233" s="562"/>
      <c r="E233" s="562"/>
      <c r="F233" s="562"/>
      <c r="G233" s="562"/>
      <c r="H233" s="562"/>
    </row>
    <row r="234" spans="1:8" x14ac:dyDescent="0.25">
      <c r="A234" s="561"/>
      <c r="B234" s="562"/>
      <c r="C234" s="562"/>
      <c r="D234" s="562"/>
      <c r="E234" s="562"/>
      <c r="F234" s="562"/>
      <c r="G234" s="562"/>
      <c r="H234" s="562"/>
    </row>
    <row r="235" spans="1:8" x14ac:dyDescent="0.25">
      <c r="A235" s="561"/>
      <c r="B235" s="562"/>
      <c r="C235" s="562"/>
      <c r="D235" s="562"/>
      <c r="E235" s="562"/>
      <c r="F235" s="562"/>
      <c r="G235" s="562"/>
      <c r="H235" s="562"/>
    </row>
    <row r="236" spans="1:8" x14ac:dyDescent="0.25">
      <c r="A236" s="561"/>
      <c r="B236" s="562"/>
      <c r="C236" s="562"/>
      <c r="D236" s="562"/>
      <c r="E236" s="562"/>
      <c r="F236" s="562"/>
      <c r="G236" s="562"/>
      <c r="H236" s="562"/>
    </row>
    <row r="237" spans="1:8" x14ac:dyDescent="0.25">
      <c r="A237" s="561"/>
      <c r="B237" s="562"/>
      <c r="C237" s="562"/>
      <c r="D237" s="562"/>
      <c r="E237" s="562"/>
      <c r="F237" s="562"/>
      <c r="G237" s="562"/>
      <c r="H237" s="562"/>
    </row>
    <row r="238" spans="1:8" x14ac:dyDescent="0.25">
      <c r="A238" s="561"/>
      <c r="B238" s="562"/>
      <c r="C238" s="562"/>
      <c r="D238" s="562"/>
      <c r="E238" s="562"/>
      <c r="F238" s="562"/>
      <c r="G238" s="562"/>
      <c r="H238" s="562"/>
    </row>
    <row r="239" spans="1:8" x14ac:dyDescent="0.25">
      <c r="A239" s="561"/>
      <c r="B239" s="562"/>
      <c r="C239" s="562"/>
      <c r="D239" s="562"/>
      <c r="E239" s="562"/>
      <c r="F239" s="562"/>
      <c r="G239" s="562"/>
      <c r="H239" s="562"/>
    </row>
    <row r="240" spans="1:8" x14ac:dyDescent="0.25">
      <c r="A240" s="561"/>
      <c r="B240" s="562"/>
      <c r="C240" s="562"/>
      <c r="D240" s="562"/>
      <c r="E240" s="562"/>
      <c r="F240" s="562"/>
      <c r="G240" s="562"/>
      <c r="H240" s="562"/>
    </row>
    <row r="241" spans="1:8" x14ac:dyDescent="0.25">
      <c r="A241" s="561"/>
      <c r="B241" s="562"/>
      <c r="C241" s="562"/>
      <c r="D241" s="562"/>
      <c r="E241" s="562"/>
      <c r="F241" s="562"/>
      <c r="G241" s="562"/>
      <c r="H241" s="562"/>
    </row>
    <row r="242" spans="1:8" x14ac:dyDescent="0.25">
      <c r="A242" s="561"/>
      <c r="B242" s="562"/>
      <c r="C242" s="562"/>
      <c r="D242" s="562"/>
      <c r="E242" s="562"/>
      <c r="F242" s="562"/>
      <c r="G242" s="562"/>
      <c r="H242" s="562"/>
    </row>
    <row r="243" spans="1:8" x14ac:dyDescent="0.25">
      <c r="A243" s="561"/>
      <c r="B243" s="562"/>
      <c r="C243" s="562"/>
      <c r="D243" s="562"/>
      <c r="E243" s="562"/>
      <c r="F243" s="562"/>
      <c r="G243" s="562"/>
      <c r="H243" s="562"/>
    </row>
    <row r="244" spans="1:8" x14ac:dyDescent="0.25">
      <c r="A244" s="561"/>
      <c r="B244" s="562"/>
      <c r="C244" s="562"/>
      <c r="D244" s="562"/>
      <c r="E244" s="562"/>
      <c r="F244" s="562"/>
      <c r="G244" s="562"/>
      <c r="H244" s="562"/>
    </row>
    <row r="245" spans="1:8" x14ac:dyDescent="0.25">
      <c r="A245" s="561"/>
      <c r="B245" s="562"/>
      <c r="C245" s="562"/>
      <c r="D245" s="562"/>
      <c r="E245" s="562"/>
      <c r="F245" s="562"/>
      <c r="G245" s="562"/>
      <c r="H245" s="562"/>
    </row>
    <row r="246" spans="1:8" x14ac:dyDescent="0.25">
      <c r="A246" s="561"/>
      <c r="B246" s="562"/>
      <c r="C246" s="562"/>
      <c r="D246" s="562"/>
      <c r="E246" s="562"/>
      <c r="F246" s="562"/>
      <c r="G246" s="562"/>
      <c r="H246" s="562"/>
    </row>
    <row r="247" spans="1:8" x14ac:dyDescent="0.25">
      <c r="A247" s="561"/>
      <c r="B247" s="562"/>
      <c r="C247" s="562"/>
      <c r="D247" s="562"/>
      <c r="E247" s="562"/>
      <c r="F247" s="562"/>
      <c r="G247" s="562"/>
      <c r="H247" s="562"/>
    </row>
    <row r="248" spans="1:8" x14ac:dyDescent="0.25">
      <c r="A248" s="561"/>
      <c r="B248" s="562"/>
      <c r="C248" s="562"/>
      <c r="D248" s="562"/>
      <c r="E248" s="562"/>
      <c r="F248" s="562"/>
      <c r="G248" s="562"/>
      <c r="H248" s="562"/>
    </row>
    <row r="249" spans="1:8" x14ac:dyDescent="0.25">
      <c r="A249" s="561"/>
      <c r="B249" s="562"/>
      <c r="C249" s="562"/>
      <c r="D249" s="562"/>
      <c r="E249" s="562"/>
      <c r="F249" s="562"/>
      <c r="G249" s="562"/>
      <c r="H249" s="562"/>
    </row>
    <row r="250" spans="1:8" x14ac:dyDescent="0.25">
      <c r="A250" s="561"/>
      <c r="B250" s="562"/>
      <c r="C250" s="562"/>
      <c r="D250" s="562"/>
      <c r="E250" s="562"/>
      <c r="F250" s="562"/>
      <c r="G250" s="562"/>
      <c r="H250" s="562"/>
    </row>
    <row r="251" spans="1:8" x14ac:dyDescent="0.25">
      <c r="A251" s="561"/>
      <c r="B251" s="562"/>
      <c r="C251" s="562"/>
      <c r="D251" s="562"/>
      <c r="E251" s="562"/>
      <c r="F251" s="562"/>
      <c r="G251" s="562"/>
      <c r="H251" s="562"/>
    </row>
    <row r="252" spans="1:8" x14ac:dyDescent="0.25">
      <c r="A252" s="561"/>
      <c r="B252" s="562"/>
      <c r="C252" s="562"/>
      <c r="D252" s="562"/>
      <c r="E252" s="562"/>
      <c r="F252" s="562"/>
      <c r="G252" s="562"/>
      <c r="H252" s="562"/>
    </row>
    <row r="253" spans="1:8" x14ac:dyDescent="0.25">
      <c r="A253" s="561"/>
      <c r="B253" s="562"/>
      <c r="C253" s="562"/>
      <c r="D253" s="562"/>
      <c r="E253" s="562"/>
      <c r="F253" s="562"/>
      <c r="G253" s="562"/>
      <c r="H253" s="562"/>
    </row>
    <row r="254" spans="1:8" x14ac:dyDescent="0.25">
      <c r="A254" s="561"/>
      <c r="B254" s="562"/>
      <c r="C254" s="562"/>
      <c r="D254" s="562"/>
      <c r="E254" s="562"/>
      <c r="F254" s="562"/>
      <c r="G254" s="562"/>
      <c r="H254" s="562"/>
    </row>
    <row r="255" spans="1:8" x14ac:dyDescent="0.25">
      <c r="A255" s="561"/>
      <c r="B255" s="562"/>
      <c r="C255" s="562"/>
      <c r="D255" s="562"/>
      <c r="E255" s="562"/>
      <c r="F255" s="562"/>
      <c r="G255" s="562"/>
      <c r="H255" s="562"/>
    </row>
    <row r="256" spans="1:8" x14ac:dyDescent="0.25">
      <c r="A256" s="561"/>
      <c r="B256" s="562"/>
      <c r="C256" s="562"/>
      <c r="D256" s="562"/>
      <c r="E256" s="562"/>
      <c r="F256" s="562"/>
      <c r="G256" s="562"/>
      <c r="H256" s="562"/>
    </row>
    <row r="257" spans="1:8" x14ac:dyDescent="0.25">
      <c r="A257" s="561"/>
      <c r="B257" s="562"/>
      <c r="C257" s="562"/>
      <c r="D257" s="562"/>
      <c r="E257" s="562"/>
      <c r="F257" s="562"/>
      <c r="G257" s="562"/>
      <c r="H257" s="562"/>
    </row>
    <row r="258" spans="1:8" x14ac:dyDescent="0.25">
      <c r="A258" s="561"/>
      <c r="B258" s="562"/>
      <c r="C258" s="562"/>
      <c r="D258" s="562"/>
      <c r="E258" s="562"/>
      <c r="F258" s="562"/>
      <c r="G258" s="562"/>
      <c r="H258" s="562"/>
    </row>
    <row r="259" spans="1:8" x14ac:dyDescent="0.25">
      <c r="A259" s="561"/>
      <c r="B259" s="562"/>
      <c r="C259" s="562"/>
      <c r="D259" s="562"/>
      <c r="E259" s="562"/>
      <c r="F259" s="562"/>
      <c r="G259" s="562"/>
      <c r="H259" s="562"/>
    </row>
    <row r="260" spans="1:8" x14ac:dyDescent="0.25">
      <c r="A260" s="561"/>
      <c r="B260" s="562"/>
      <c r="C260" s="562"/>
      <c r="D260" s="562"/>
      <c r="E260" s="562"/>
      <c r="F260" s="562"/>
      <c r="G260" s="562"/>
      <c r="H260" s="562"/>
    </row>
    <row r="261" spans="1:8" x14ac:dyDescent="0.25">
      <c r="A261" s="561"/>
      <c r="B261" s="562"/>
      <c r="C261" s="562"/>
      <c r="D261" s="562"/>
      <c r="E261" s="562"/>
      <c r="F261" s="562"/>
      <c r="G261" s="562"/>
      <c r="H261" s="562"/>
    </row>
    <row r="262" spans="1:8" x14ac:dyDescent="0.25">
      <c r="A262" s="561"/>
      <c r="B262" s="562"/>
      <c r="C262" s="562"/>
      <c r="D262" s="562"/>
      <c r="E262" s="562"/>
      <c r="F262" s="562"/>
      <c r="G262" s="562"/>
      <c r="H262" s="562"/>
    </row>
    <row r="263" spans="1:8" x14ac:dyDescent="0.25">
      <c r="A263" s="561"/>
      <c r="B263" s="562"/>
      <c r="C263" s="562"/>
      <c r="D263" s="562"/>
      <c r="E263" s="562"/>
      <c r="F263" s="562"/>
      <c r="G263" s="562"/>
      <c r="H263" s="562"/>
    </row>
    <row r="264" spans="1:8" x14ac:dyDescent="0.25">
      <c r="A264" s="561"/>
      <c r="B264" s="562"/>
      <c r="C264" s="562"/>
      <c r="D264" s="562"/>
      <c r="E264" s="562"/>
      <c r="F264" s="562"/>
      <c r="G264" s="562"/>
      <c r="H264" s="562"/>
    </row>
    <row r="265" spans="1:8" x14ac:dyDescent="0.25">
      <c r="A265" s="561"/>
      <c r="B265" s="562"/>
      <c r="C265" s="562"/>
      <c r="D265" s="562"/>
      <c r="E265" s="562"/>
      <c r="F265" s="562"/>
      <c r="G265" s="562"/>
      <c r="H265" s="562"/>
    </row>
    <row r="266" spans="1:8" x14ac:dyDescent="0.25">
      <c r="A266" s="561"/>
      <c r="B266" s="562"/>
      <c r="C266" s="562"/>
      <c r="D266" s="562"/>
      <c r="E266" s="562"/>
      <c r="F266" s="562"/>
      <c r="G266" s="562"/>
      <c r="H266" s="562"/>
    </row>
    <row r="267" spans="1:8" x14ac:dyDescent="0.25">
      <c r="A267" s="561"/>
      <c r="B267" s="562"/>
      <c r="C267" s="562"/>
      <c r="D267" s="562"/>
      <c r="E267" s="562"/>
      <c r="F267" s="562"/>
      <c r="G267" s="562"/>
      <c r="H267" s="562"/>
    </row>
    <row r="268" spans="1:8" x14ac:dyDescent="0.25">
      <c r="A268" s="561"/>
      <c r="B268" s="562"/>
      <c r="C268" s="562"/>
      <c r="D268" s="562"/>
      <c r="E268" s="562"/>
      <c r="F268" s="562"/>
      <c r="G268" s="562"/>
      <c r="H268" s="562"/>
    </row>
    <row r="269" spans="1:8" x14ac:dyDescent="0.25">
      <c r="A269" s="561"/>
      <c r="B269" s="562"/>
      <c r="C269" s="562"/>
      <c r="D269" s="562"/>
      <c r="E269" s="562"/>
      <c r="F269" s="562"/>
      <c r="G269" s="562"/>
      <c r="H269" s="562"/>
    </row>
    <row r="270" spans="1:8" x14ac:dyDescent="0.25">
      <c r="A270" s="561"/>
      <c r="B270" s="562"/>
      <c r="C270" s="562"/>
      <c r="D270" s="562"/>
      <c r="E270" s="562"/>
      <c r="F270" s="562"/>
      <c r="G270" s="562"/>
      <c r="H270" s="562"/>
    </row>
    <row r="271" spans="1:8" x14ac:dyDescent="0.25">
      <c r="A271" s="561"/>
      <c r="B271" s="562"/>
      <c r="C271" s="562"/>
      <c r="D271" s="562"/>
      <c r="E271" s="562"/>
      <c r="F271" s="562"/>
      <c r="G271" s="562"/>
      <c r="H271" s="562"/>
    </row>
    <row r="272" spans="1:8" x14ac:dyDescent="0.25">
      <c r="A272" s="561"/>
      <c r="B272" s="562"/>
      <c r="C272" s="562"/>
      <c r="D272" s="562"/>
      <c r="E272" s="562"/>
      <c r="F272" s="562"/>
      <c r="G272" s="562"/>
      <c r="H272" s="562"/>
    </row>
    <row r="273" spans="1:8" x14ac:dyDescent="0.25">
      <c r="A273" s="561"/>
      <c r="B273" s="562"/>
      <c r="C273" s="562"/>
      <c r="D273" s="562"/>
      <c r="E273" s="562"/>
      <c r="F273" s="562"/>
      <c r="G273" s="562"/>
      <c r="H273" s="562"/>
    </row>
    <row r="274" spans="1:8" x14ac:dyDescent="0.25">
      <c r="A274" s="561"/>
      <c r="B274" s="562"/>
      <c r="C274" s="562"/>
      <c r="D274" s="562"/>
      <c r="E274" s="562"/>
      <c r="F274" s="562"/>
      <c r="G274" s="562"/>
      <c r="H274" s="562"/>
    </row>
    <row r="275" spans="1:8" x14ac:dyDescent="0.25">
      <c r="A275" s="561"/>
      <c r="B275" s="562"/>
      <c r="C275" s="562"/>
      <c r="D275" s="562"/>
      <c r="E275" s="562"/>
      <c r="F275" s="562"/>
      <c r="G275" s="562"/>
      <c r="H275" s="562"/>
    </row>
    <row r="276" spans="1:8" x14ac:dyDescent="0.25">
      <c r="A276" s="561"/>
      <c r="B276" s="562"/>
      <c r="C276" s="562"/>
      <c r="D276" s="562"/>
      <c r="E276" s="562"/>
      <c r="F276" s="562"/>
      <c r="G276" s="562"/>
      <c r="H276" s="562"/>
    </row>
    <row r="277" spans="1:8" x14ac:dyDescent="0.25">
      <c r="A277" s="561"/>
      <c r="B277" s="562"/>
      <c r="C277" s="562"/>
      <c r="D277" s="562"/>
      <c r="E277" s="562"/>
      <c r="F277" s="562"/>
      <c r="G277" s="562"/>
      <c r="H277" s="562"/>
    </row>
    <row r="278" spans="1:8" x14ac:dyDescent="0.25">
      <c r="A278" s="561"/>
      <c r="B278" s="562"/>
      <c r="C278" s="562"/>
      <c r="D278" s="562"/>
      <c r="E278" s="562"/>
      <c r="F278" s="562"/>
      <c r="G278" s="562"/>
      <c r="H278" s="562"/>
    </row>
    <row r="279" spans="1:8" x14ac:dyDescent="0.25">
      <c r="A279" s="561"/>
      <c r="B279" s="562"/>
      <c r="C279" s="562"/>
      <c r="D279" s="562"/>
      <c r="E279" s="562"/>
      <c r="F279" s="562"/>
      <c r="G279" s="562"/>
      <c r="H279" s="562"/>
    </row>
    <row r="280" spans="1:8" x14ac:dyDescent="0.25">
      <c r="A280" s="561"/>
      <c r="B280" s="562"/>
      <c r="C280" s="562"/>
      <c r="D280" s="562"/>
      <c r="E280" s="562"/>
      <c r="F280" s="562"/>
      <c r="G280" s="562"/>
      <c r="H280" s="562"/>
    </row>
    <row r="281" spans="1:8" x14ac:dyDescent="0.25">
      <c r="A281" s="561"/>
      <c r="B281" s="562"/>
      <c r="C281" s="562"/>
      <c r="D281" s="562"/>
      <c r="E281" s="562"/>
      <c r="F281" s="562"/>
      <c r="G281" s="562"/>
      <c r="H281" s="562"/>
    </row>
    <row r="282" spans="1:8" x14ac:dyDescent="0.25">
      <c r="A282" s="561"/>
      <c r="B282" s="562"/>
      <c r="C282" s="562"/>
      <c r="D282" s="562"/>
      <c r="E282" s="562"/>
      <c r="F282" s="562"/>
      <c r="G282" s="562"/>
      <c r="H282" s="562"/>
    </row>
    <row r="283" spans="1:8" x14ac:dyDescent="0.25">
      <c r="A283" s="561"/>
      <c r="B283" s="562"/>
      <c r="C283" s="562"/>
      <c r="D283" s="562"/>
      <c r="E283" s="562"/>
      <c r="F283" s="562"/>
      <c r="G283" s="562"/>
      <c r="H283" s="562"/>
    </row>
    <row r="284" spans="1:8" x14ac:dyDescent="0.25">
      <c r="A284" s="561"/>
      <c r="B284" s="562"/>
      <c r="C284" s="562"/>
      <c r="D284" s="562"/>
      <c r="E284" s="562"/>
      <c r="F284" s="562"/>
      <c r="G284" s="562"/>
      <c r="H284" s="562"/>
    </row>
    <row r="285" spans="1:8" x14ac:dyDescent="0.25">
      <c r="A285" s="561"/>
      <c r="B285" s="562"/>
      <c r="C285" s="562"/>
      <c r="D285" s="562"/>
      <c r="E285" s="562"/>
      <c r="F285" s="562"/>
      <c r="G285" s="562"/>
      <c r="H285" s="562"/>
    </row>
    <row r="286" spans="1:8" x14ac:dyDescent="0.25">
      <c r="A286" s="561"/>
      <c r="B286" s="562"/>
      <c r="C286" s="562"/>
      <c r="D286" s="562"/>
      <c r="E286" s="562"/>
      <c r="F286" s="562"/>
      <c r="G286" s="562"/>
      <c r="H286" s="562"/>
    </row>
    <row r="287" spans="1:8" x14ac:dyDescent="0.25">
      <c r="A287" s="561"/>
      <c r="B287" s="562"/>
      <c r="C287" s="562"/>
      <c r="D287" s="562"/>
      <c r="E287" s="562"/>
      <c r="F287" s="562"/>
      <c r="G287" s="562"/>
      <c r="H287" s="562"/>
    </row>
    <row r="288" spans="1:8" x14ac:dyDescent="0.25">
      <c r="A288" s="561"/>
      <c r="B288" s="562"/>
      <c r="C288" s="562"/>
      <c r="D288" s="562"/>
      <c r="E288" s="562"/>
      <c r="F288" s="562"/>
      <c r="G288" s="562"/>
      <c r="H288" s="562"/>
    </row>
    <row r="289" spans="1:8" x14ac:dyDescent="0.25">
      <c r="A289" s="561"/>
      <c r="B289" s="562"/>
      <c r="C289" s="562"/>
      <c r="D289" s="562"/>
      <c r="E289" s="562"/>
      <c r="F289" s="562"/>
      <c r="G289" s="562"/>
      <c r="H289" s="562"/>
    </row>
    <row r="290" spans="1:8" x14ac:dyDescent="0.25">
      <c r="A290" s="561"/>
      <c r="B290" s="562"/>
      <c r="C290" s="562"/>
      <c r="D290" s="562"/>
      <c r="E290" s="562"/>
      <c r="F290" s="562"/>
      <c r="G290" s="562"/>
      <c r="H290" s="562"/>
    </row>
    <row r="291" spans="1:8" x14ac:dyDescent="0.25">
      <c r="A291" s="561"/>
      <c r="B291" s="562"/>
      <c r="C291" s="562"/>
      <c r="D291" s="562"/>
      <c r="E291" s="562"/>
      <c r="F291" s="562"/>
      <c r="G291" s="562"/>
      <c r="H291" s="562"/>
    </row>
    <row r="292" spans="1:8" x14ac:dyDescent="0.25">
      <c r="A292" s="561"/>
      <c r="B292" s="562"/>
      <c r="C292" s="562"/>
      <c r="D292" s="562"/>
      <c r="E292" s="562"/>
      <c r="F292" s="562"/>
      <c r="G292" s="562"/>
      <c r="H292" s="562"/>
    </row>
    <row r="293" spans="1:8" x14ac:dyDescent="0.25">
      <c r="A293" s="561"/>
      <c r="B293" s="562"/>
      <c r="C293" s="562"/>
      <c r="D293" s="562"/>
      <c r="E293" s="562"/>
      <c r="F293" s="562"/>
      <c r="G293" s="562"/>
      <c r="H293" s="562"/>
    </row>
    <row r="294" spans="1:8" x14ac:dyDescent="0.25">
      <c r="A294" s="561"/>
      <c r="B294" s="562"/>
      <c r="C294" s="562"/>
      <c r="D294" s="562"/>
      <c r="E294" s="562"/>
      <c r="F294" s="562"/>
      <c r="G294" s="562"/>
      <c r="H294" s="562"/>
    </row>
    <row r="295" spans="1:8" x14ac:dyDescent="0.25">
      <c r="A295" s="561"/>
      <c r="B295" s="562"/>
      <c r="C295" s="562"/>
      <c r="D295" s="562"/>
      <c r="E295" s="562"/>
      <c r="F295" s="562"/>
      <c r="G295" s="562"/>
      <c r="H295" s="562"/>
    </row>
    <row r="296" spans="1:8" x14ac:dyDescent="0.25">
      <c r="A296" s="561"/>
      <c r="B296" s="562"/>
      <c r="C296" s="562"/>
      <c r="D296" s="562"/>
      <c r="E296" s="562"/>
      <c r="F296" s="562"/>
      <c r="G296" s="562"/>
      <c r="H296" s="562"/>
    </row>
    <row r="297" spans="1:8" x14ac:dyDescent="0.25">
      <c r="A297" s="561"/>
      <c r="B297" s="562"/>
      <c r="C297" s="562"/>
      <c r="D297" s="562"/>
      <c r="E297" s="562"/>
      <c r="F297" s="562"/>
      <c r="G297" s="562"/>
      <c r="H297" s="562"/>
    </row>
    <row r="298" spans="1:8" x14ac:dyDescent="0.25">
      <c r="A298" s="561"/>
      <c r="B298" s="562"/>
      <c r="C298" s="562"/>
      <c r="D298" s="562"/>
      <c r="E298" s="562"/>
      <c r="F298" s="562"/>
      <c r="G298" s="562"/>
      <c r="H298" s="562"/>
    </row>
    <row r="299" spans="1:8" x14ac:dyDescent="0.25">
      <c r="A299" s="561"/>
      <c r="B299" s="562"/>
      <c r="C299" s="562"/>
      <c r="D299" s="562"/>
      <c r="E299" s="562"/>
      <c r="F299" s="562"/>
      <c r="G299" s="562"/>
      <c r="H299" s="562"/>
    </row>
    <row r="300" spans="1:8" x14ac:dyDescent="0.25">
      <c r="A300" s="561"/>
      <c r="B300" s="562"/>
      <c r="C300" s="562"/>
      <c r="D300" s="562"/>
      <c r="E300" s="562"/>
      <c r="F300" s="562"/>
      <c r="G300" s="562"/>
      <c r="H300" s="562"/>
    </row>
    <row r="301" spans="1:8" x14ac:dyDescent="0.25">
      <c r="A301" s="561"/>
      <c r="B301" s="562"/>
      <c r="C301" s="562"/>
      <c r="D301" s="562"/>
      <c r="E301" s="562"/>
      <c r="F301" s="562"/>
      <c r="G301" s="562"/>
      <c r="H301" s="562"/>
    </row>
    <row r="302" spans="1:8" x14ac:dyDescent="0.25">
      <c r="A302" s="561"/>
      <c r="B302" s="562"/>
      <c r="C302" s="562"/>
      <c r="D302" s="562"/>
      <c r="E302" s="562"/>
      <c r="F302" s="562"/>
      <c r="G302" s="562"/>
      <c r="H302" s="562"/>
    </row>
    <row r="303" spans="1:8" x14ac:dyDescent="0.25">
      <c r="A303" s="561"/>
      <c r="B303" s="562"/>
      <c r="C303" s="562"/>
      <c r="D303" s="562"/>
      <c r="E303" s="562"/>
      <c r="F303" s="562"/>
      <c r="G303" s="562"/>
      <c r="H303" s="562"/>
    </row>
    <row r="304" spans="1:8" x14ac:dyDescent="0.25">
      <c r="A304" s="561"/>
      <c r="B304" s="562"/>
      <c r="C304" s="562"/>
      <c r="D304" s="562"/>
      <c r="E304" s="562"/>
      <c r="F304" s="562"/>
      <c r="G304" s="562"/>
      <c r="H304" s="562"/>
    </row>
    <row r="305" spans="1:8" x14ac:dyDescent="0.25">
      <c r="A305" s="561"/>
      <c r="B305" s="562"/>
      <c r="C305" s="562"/>
      <c r="D305" s="562"/>
      <c r="E305" s="562"/>
      <c r="F305" s="562"/>
      <c r="G305" s="562"/>
      <c r="H305" s="562"/>
    </row>
    <row r="306" spans="1:8" x14ac:dyDescent="0.25">
      <c r="A306" s="561"/>
      <c r="B306" s="562"/>
      <c r="C306" s="562"/>
      <c r="D306" s="562"/>
      <c r="E306" s="562"/>
      <c r="F306" s="562"/>
      <c r="G306" s="562"/>
      <c r="H306" s="562"/>
    </row>
    <row r="307" spans="1:8" x14ac:dyDescent="0.25">
      <c r="A307" s="561"/>
      <c r="B307" s="562"/>
      <c r="C307" s="562"/>
      <c r="D307" s="562"/>
      <c r="E307" s="562"/>
      <c r="F307" s="562"/>
      <c r="G307" s="562"/>
      <c r="H307" s="562"/>
    </row>
    <row r="308" spans="1:8" x14ac:dyDescent="0.25">
      <c r="A308" s="561"/>
      <c r="B308" s="562"/>
      <c r="C308" s="562"/>
      <c r="D308" s="562"/>
      <c r="E308" s="562"/>
      <c r="F308" s="562"/>
      <c r="G308" s="562"/>
      <c r="H308" s="562"/>
    </row>
    <row r="309" spans="1:8" x14ac:dyDescent="0.25">
      <c r="A309" s="561"/>
      <c r="B309" s="562"/>
      <c r="C309" s="562"/>
      <c r="D309" s="562"/>
      <c r="E309" s="562"/>
      <c r="F309" s="562"/>
      <c r="G309" s="562"/>
      <c r="H309" s="562"/>
    </row>
    <row r="310" spans="1:8" x14ac:dyDescent="0.25">
      <c r="A310" s="561"/>
      <c r="B310" s="562"/>
      <c r="C310" s="562"/>
      <c r="D310" s="562"/>
      <c r="E310" s="562"/>
      <c r="F310" s="562"/>
      <c r="G310" s="562"/>
      <c r="H310" s="562"/>
    </row>
    <row r="311" spans="1:8" x14ac:dyDescent="0.25">
      <c r="A311" s="561"/>
      <c r="B311" s="562"/>
      <c r="C311" s="562"/>
      <c r="D311" s="562"/>
      <c r="E311" s="562"/>
      <c r="F311" s="562"/>
      <c r="G311" s="562"/>
      <c r="H311" s="562"/>
    </row>
    <row r="312" spans="1:8" x14ac:dyDescent="0.25">
      <c r="A312" s="561"/>
      <c r="B312" s="562"/>
      <c r="C312" s="562"/>
      <c r="D312" s="562"/>
      <c r="E312" s="562"/>
      <c r="F312" s="562"/>
      <c r="G312" s="562"/>
      <c r="H312" s="562"/>
    </row>
    <row r="313" spans="1:8" x14ac:dyDescent="0.25">
      <c r="A313" s="561"/>
      <c r="B313" s="562"/>
      <c r="C313" s="562"/>
      <c r="D313" s="562"/>
      <c r="E313" s="562"/>
      <c r="F313" s="562"/>
      <c r="G313" s="562"/>
      <c r="H313" s="562"/>
    </row>
    <row r="314" spans="1:8" x14ac:dyDescent="0.25">
      <c r="A314" s="561"/>
      <c r="B314" s="562"/>
      <c r="C314" s="562"/>
      <c r="D314" s="562"/>
      <c r="E314" s="562"/>
      <c r="F314" s="562"/>
      <c r="G314" s="562"/>
      <c r="H314" s="562"/>
    </row>
    <row r="315" spans="1:8" x14ac:dyDescent="0.25">
      <c r="A315" s="561"/>
      <c r="B315" s="562"/>
      <c r="C315" s="562"/>
      <c r="D315" s="562"/>
      <c r="E315" s="562"/>
      <c r="F315" s="562"/>
      <c r="G315" s="562"/>
      <c r="H315" s="562"/>
    </row>
    <row r="316" spans="1:8" x14ac:dyDescent="0.25">
      <c r="A316" s="561"/>
      <c r="B316" s="562"/>
      <c r="C316" s="562"/>
      <c r="D316" s="562"/>
      <c r="E316" s="562"/>
      <c r="F316" s="562"/>
      <c r="G316" s="562"/>
      <c r="H316" s="562"/>
    </row>
    <row r="317" spans="1:8" x14ac:dyDescent="0.25">
      <c r="A317" s="561"/>
      <c r="B317" s="562"/>
      <c r="C317" s="562"/>
      <c r="D317" s="562"/>
      <c r="E317" s="562"/>
      <c r="F317" s="562"/>
      <c r="G317" s="562"/>
      <c r="H317" s="562"/>
    </row>
    <row r="318" spans="1:8" x14ac:dyDescent="0.25">
      <c r="A318" s="561"/>
      <c r="B318" s="562"/>
      <c r="C318" s="562"/>
      <c r="D318" s="562"/>
      <c r="E318" s="562"/>
      <c r="F318" s="562"/>
      <c r="G318" s="562"/>
      <c r="H318" s="562"/>
    </row>
    <row r="319" spans="1:8" x14ac:dyDescent="0.25">
      <c r="A319" s="561"/>
      <c r="B319" s="562"/>
      <c r="C319" s="562"/>
      <c r="D319" s="562"/>
      <c r="E319" s="562"/>
      <c r="F319" s="562"/>
      <c r="G319" s="562"/>
      <c r="H319" s="562"/>
    </row>
    <row r="320" spans="1:8" x14ac:dyDescent="0.25">
      <c r="A320" s="561"/>
      <c r="B320" s="562"/>
      <c r="C320" s="562"/>
      <c r="D320" s="562"/>
      <c r="E320" s="562"/>
      <c r="F320" s="562"/>
      <c r="G320" s="562"/>
      <c r="H320" s="562"/>
    </row>
    <row r="321" spans="1:8" x14ac:dyDescent="0.25">
      <c r="A321" s="561"/>
      <c r="B321" s="562"/>
      <c r="C321" s="562"/>
      <c r="D321" s="562"/>
      <c r="E321" s="562"/>
      <c r="F321" s="562"/>
      <c r="G321" s="562"/>
      <c r="H321" s="562"/>
    </row>
    <row r="322" spans="1:8" x14ac:dyDescent="0.25">
      <c r="A322" s="561"/>
      <c r="B322" s="562"/>
      <c r="C322" s="562"/>
      <c r="D322" s="562"/>
      <c r="E322" s="562"/>
      <c r="F322" s="562"/>
      <c r="G322" s="562"/>
      <c r="H322" s="562"/>
    </row>
    <row r="323" spans="1:8" x14ac:dyDescent="0.25">
      <c r="A323" s="561"/>
      <c r="B323" s="562"/>
      <c r="C323" s="562"/>
      <c r="D323" s="562"/>
      <c r="E323" s="562"/>
      <c r="F323" s="562"/>
      <c r="G323" s="562"/>
      <c r="H323" s="562"/>
    </row>
    <row r="324" spans="1:8" x14ac:dyDescent="0.25">
      <c r="A324" s="561"/>
      <c r="B324" s="562"/>
      <c r="C324" s="562"/>
      <c r="D324" s="562"/>
      <c r="E324" s="562"/>
      <c r="F324" s="562"/>
      <c r="G324" s="562"/>
      <c r="H324" s="562"/>
    </row>
    <row r="325" spans="1:8" x14ac:dyDescent="0.25">
      <c r="A325" s="561"/>
      <c r="B325" s="562"/>
      <c r="C325" s="562"/>
      <c r="D325" s="562"/>
      <c r="E325" s="562"/>
      <c r="F325" s="562"/>
      <c r="G325" s="562"/>
      <c r="H325" s="562"/>
    </row>
    <row r="326" spans="1:8" x14ac:dyDescent="0.25">
      <c r="A326" s="561"/>
      <c r="B326" s="562"/>
      <c r="C326" s="562"/>
      <c r="D326" s="562"/>
      <c r="E326" s="562"/>
      <c r="F326" s="562"/>
      <c r="G326" s="562"/>
      <c r="H326" s="562"/>
    </row>
    <row r="327" spans="1:8" x14ac:dyDescent="0.25">
      <c r="A327" s="561"/>
      <c r="B327" s="562"/>
      <c r="C327" s="562"/>
      <c r="D327" s="562"/>
      <c r="E327" s="562"/>
      <c r="F327" s="562"/>
      <c r="G327" s="562"/>
      <c r="H327" s="562"/>
    </row>
    <row r="328" spans="1:8" x14ac:dyDescent="0.25">
      <c r="A328" s="561"/>
      <c r="B328" s="562"/>
      <c r="C328" s="562"/>
      <c r="D328" s="562"/>
      <c r="E328" s="562"/>
      <c r="F328" s="562"/>
      <c r="G328" s="562"/>
      <c r="H328" s="562"/>
    </row>
    <row r="329" spans="1:8" x14ac:dyDescent="0.25">
      <c r="A329" s="561"/>
      <c r="B329" s="562"/>
      <c r="C329" s="562"/>
      <c r="D329" s="562"/>
      <c r="E329" s="562"/>
      <c r="F329" s="562"/>
      <c r="G329" s="562"/>
      <c r="H329" s="562"/>
    </row>
    <row r="330" spans="1:8" x14ac:dyDescent="0.25">
      <c r="A330" s="561"/>
      <c r="B330" s="562"/>
      <c r="C330" s="562"/>
      <c r="D330" s="562"/>
      <c r="E330" s="562"/>
      <c r="F330" s="562"/>
      <c r="G330" s="562"/>
      <c r="H330" s="562"/>
    </row>
    <row r="331" spans="1:8" x14ac:dyDescent="0.25">
      <c r="A331" s="561"/>
      <c r="B331" s="562"/>
      <c r="C331" s="562"/>
      <c r="D331" s="562"/>
      <c r="E331" s="562"/>
      <c r="F331" s="562"/>
      <c r="G331" s="562"/>
      <c r="H331" s="562"/>
    </row>
    <row r="332" spans="1:8" x14ac:dyDescent="0.25">
      <c r="A332" s="561"/>
      <c r="B332" s="562"/>
      <c r="C332" s="562"/>
      <c r="D332" s="562"/>
      <c r="E332" s="562"/>
      <c r="F332" s="562"/>
      <c r="G332" s="562"/>
      <c r="H332" s="562"/>
    </row>
    <row r="333" spans="1:8" x14ac:dyDescent="0.25">
      <c r="A333" s="561"/>
      <c r="B333" s="562"/>
      <c r="C333" s="562"/>
      <c r="D333" s="562"/>
      <c r="E333" s="562"/>
      <c r="F333" s="562"/>
      <c r="G333" s="562"/>
      <c r="H333" s="562"/>
    </row>
    <row r="334" spans="1:8" x14ac:dyDescent="0.25">
      <c r="A334" s="561"/>
      <c r="B334" s="562"/>
      <c r="C334" s="562"/>
      <c r="D334" s="562"/>
      <c r="E334" s="562"/>
      <c r="F334" s="562"/>
      <c r="G334" s="562"/>
      <c r="H334" s="562"/>
    </row>
    <row r="335" spans="1:8" x14ac:dyDescent="0.25">
      <c r="A335" s="561"/>
      <c r="B335" s="562"/>
      <c r="C335" s="562"/>
      <c r="D335" s="562"/>
      <c r="E335" s="562"/>
      <c r="F335" s="562"/>
      <c r="G335" s="562"/>
      <c r="H335" s="562"/>
    </row>
    <row r="336" spans="1:8" x14ac:dyDescent="0.25">
      <c r="A336" s="561"/>
      <c r="B336" s="562"/>
      <c r="C336" s="562"/>
      <c r="D336" s="562"/>
      <c r="E336" s="562"/>
      <c r="F336" s="562"/>
      <c r="G336" s="562"/>
      <c r="H336" s="562"/>
    </row>
    <row r="337" spans="1:8" x14ac:dyDescent="0.25">
      <c r="A337" s="561"/>
      <c r="B337" s="562"/>
      <c r="C337" s="562"/>
      <c r="D337" s="562"/>
      <c r="E337" s="562"/>
      <c r="F337" s="562"/>
      <c r="G337" s="562"/>
      <c r="H337" s="562"/>
    </row>
    <row r="338" spans="1:8" x14ac:dyDescent="0.25">
      <c r="A338" s="561"/>
      <c r="B338" s="562"/>
      <c r="C338" s="562"/>
      <c r="D338" s="562"/>
      <c r="E338" s="562"/>
      <c r="F338" s="562"/>
      <c r="G338" s="562"/>
      <c r="H338" s="562"/>
    </row>
    <row r="339" spans="1:8" x14ac:dyDescent="0.25">
      <c r="A339" s="561"/>
      <c r="B339" s="562"/>
      <c r="C339" s="562"/>
      <c r="D339" s="562"/>
      <c r="E339" s="562"/>
      <c r="F339" s="562"/>
      <c r="G339" s="562"/>
      <c r="H339" s="562"/>
    </row>
    <row r="340" spans="1:8" x14ac:dyDescent="0.25">
      <c r="A340" s="561"/>
      <c r="B340" s="562"/>
      <c r="C340" s="562"/>
      <c r="D340" s="562"/>
      <c r="E340" s="562"/>
      <c r="F340" s="562"/>
      <c r="G340" s="562"/>
      <c r="H340" s="562"/>
    </row>
    <row r="341" spans="1:8" x14ac:dyDescent="0.25">
      <c r="A341" s="561"/>
      <c r="B341" s="562"/>
      <c r="C341" s="562"/>
      <c r="D341" s="562"/>
      <c r="E341" s="562"/>
      <c r="F341" s="562"/>
      <c r="G341" s="562"/>
      <c r="H341" s="562"/>
    </row>
    <row r="342" spans="1:8" x14ac:dyDescent="0.25">
      <c r="A342" s="561"/>
      <c r="B342" s="562"/>
      <c r="C342" s="562"/>
      <c r="D342" s="562"/>
      <c r="E342" s="562"/>
      <c r="F342" s="562"/>
      <c r="G342" s="562"/>
      <c r="H342" s="562"/>
    </row>
    <row r="343" spans="1:8" x14ac:dyDescent="0.25">
      <c r="A343" s="561"/>
      <c r="B343" s="562"/>
      <c r="C343" s="562"/>
      <c r="D343" s="562"/>
      <c r="E343" s="562"/>
      <c r="F343" s="562"/>
      <c r="G343" s="562"/>
      <c r="H343" s="562"/>
    </row>
    <row r="344" spans="1:8" x14ac:dyDescent="0.25">
      <c r="A344" s="561"/>
      <c r="B344" s="562"/>
      <c r="C344" s="562"/>
      <c r="D344" s="562"/>
      <c r="E344" s="562"/>
      <c r="F344" s="562"/>
      <c r="G344" s="562"/>
      <c r="H344" s="562"/>
    </row>
    <row r="345" spans="1:8" x14ac:dyDescent="0.25">
      <c r="A345" s="561"/>
      <c r="B345" s="562"/>
      <c r="C345" s="562"/>
      <c r="D345" s="562"/>
      <c r="E345" s="562"/>
      <c r="F345" s="562"/>
      <c r="G345" s="562"/>
      <c r="H345" s="562"/>
    </row>
    <row r="346" spans="1:8" x14ac:dyDescent="0.25">
      <c r="A346" s="561"/>
      <c r="B346" s="562"/>
      <c r="C346" s="562"/>
      <c r="D346" s="562"/>
      <c r="E346" s="562"/>
      <c r="F346" s="562"/>
      <c r="G346" s="562"/>
      <c r="H346" s="562"/>
    </row>
    <row r="347" spans="1:8" x14ac:dyDescent="0.25">
      <c r="A347" s="561"/>
      <c r="B347" s="562"/>
      <c r="C347" s="562"/>
      <c r="D347" s="562"/>
      <c r="E347" s="562"/>
      <c r="F347" s="562"/>
      <c r="G347" s="562"/>
      <c r="H347" s="562"/>
    </row>
    <row r="348" spans="1:8" x14ac:dyDescent="0.25">
      <c r="A348" s="561"/>
      <c r="B348" s="562"/>
      <c r="C348" s="562"/>
      <c r="D348" s="562"/>
      <c r="E348" s="562"/>
      <c r="F348" s="562"/>
      <c r="G348" s="562"/>
      <c r="H348" s="562"/>
    </row>
    <row r="349" spans="1:8" x14ac:dyDescent="0.25">
      <c r="A349" s="561"/>
      <c r="B349" s="562"/>
      <c r="C349" s="562"/>
      <c r="D349" s="562"/>
      <c r="E349" s="562"/>
      <c r="F349" s="562"/>
      <c r="G349" s="562"/>
      <c r="H349" s="562"/>
    </row>
    <row r="350" spans="1:8" x14ac:dyDescent="0.25">
      <c r="A350" s="561"/>
      <c r="B350" s="562"/>
      <c r="C350" s="562"/>
      <c r="D350" s="562"/>
      <c r="E350" s="562"/>
      <c r="F350" s="562"/>
      <c r="G350" s="562"/>
      <c r="H350" s="562"/>
    </row>
    <row r="351" spans="1:8" x14ac:dyDescent="0.25">
      <c r="A351" s="561"/>
      <c r="B351" s="562"/>
      <c r="C351" s="562"/>
      <c r="D351" s="562"/>
      <c r="E351" s="562"/>
      <c r="F351" s="562"/>
      <c r="G351" s="562"/>
      <c r="H351" s="562"/>
    </row>
    <row r="352" spans="1:8" x14ac:dyDescent="0.25">
      <c r="A352" s="561"/>
      <c r="B352" s="562"/>
      <c r="C352" s="562"/>
      <c r="D352" s="562"/>
      <c r="E352" s="562"/>
      <c r="F352" s="562"/>
      <c r="G352" s="562"/>
      <c r="H352" s="562"/>
    </row>
    <row r="353" spans="1:8" x14ac:dyDescent="0.25">
      <c r="A353" s="561"/>
      <c r="B353" s="562"/>
      <c r="C353" s="562"/>
      <c r="D353" s="562"/>
      <c r="E353" s="562"/>
      <c r="F353" s="562"/>
      <c r="G353" s="562"/>
      <c r="H353" s="562"/>
    </row>
    <row r="354" spans="1:8" x14ac:dyDescent="0.25">
      <c r="A354" s="561"/>
      <c r="B354" s="562"/>
      <c r="C354" s="562"/>
      <c r="D354" s="562"/>
      <c r="E354" s="562"/>
      <c r="F354" s="562"/>
      <c r="G354" s="562"/>
      <c r="H354" s="562"/>
    </row>
    <row r="355" spans="1:8" x14ac:dyDescent="0.25">
      <c r="A355" s="561"/>
      <c r="B355" s="562"/>
      <c r="C355" s="562"/>
      <c r="D355" s="562"/>
      <c r="E355" s="562"/>
      <c r="F355" s="562"/>
      <c r="G355" s="562"/>
      <c r="H355" s="562"/>
    </row>
    <row r="356" spans="1:8" x14ac:dyDescent="0.25">
      <c r="A356" s="561"/>
      <c r="B356" s="562"/>
      <c r="C356" s="562"/>
      <c r="D356" s="562"/>
      <c r="E356" s="562"/>
      <c r="F356" s="562"/>
      <c r="G356" s="562"/>
      <c r="H356" s="562"/>
    </row>
    <row r="357" spans="1:8" x14ac:dyDescent="0.25">
      <c r="A357" s="561"/>
      <c r="B357" s="562"/>
      <c r="C357" s="562"/>
      <c r="D357" s="562"/>
      <c r="E357" s="562"/>
      <c r="F357" s="562"/>
      <c r="G357" s="562"/>
      <c r="H357" s="562"/>
    </row>
    <row r="358" spans="1:8" x14ac:dyDescent="0.25">
      <c r="A358" s="561"/>
      <c r="B358" s="562"/>
      <c r="C358" s="562"/>
      <c r="D358" s="562"/>
      <c r="E358" s="562"/>
      <c r="F358" s="562"/>
      <c r="G358" s="562"/>
      <c r="H358" s="562"/>
    </row>
    <row r="359" spans="1:8" x14ac:dyDescent="0.25">
      <c r="A359" s="561"/>
      <c r="B359" s="562"/>
      <c r="C359" s="562"/>
      <c r="D359" s="562"/>
      <c r="E359" s="562"/>
      <c r="F359" s="562"/>
      <c r="G359" s="562"/>
      <c r="H359" s="562"/>
    </row>
    <row r="360" spans="1:8" x14ac:dyDescent="0.25">
      <c r="A360" s="561"/>
      <c r="B360" s="562"/>
      <c r="C360" s="562"/>
      <c r="D360" s="562"/>
      <c r="E360" s="562"/>
      <c r="F360" s="562"/>
      <c r="G360" s="562"/>
      <c r="H360" s="562"/>
    </row>
    <row r="361" spans="1:8" x14ac:dyDescent="0.25">
      <c r="A361" s="561"/>
      <c r="B361" s="562"/>
      <c r="C361" s="562"/>
      <c r="D361" s="562"/>
      <c r="E361" s="562"/>
      <c r="F361" s="562"/>
      <c r="G361" s="562"/>
      <c r="H361" s="562"/>
    </row>
    <row r="362" spans="1:8" x14ac:dyDescent="0.25">
      <c r="A362" s="561"/>
      <c r="B362" s="562"/>
      <c r="C362" s="562"/>
      <c r="D362" s="562"/>
      <c r="E362" s="562"/>
      <c r="F362" s="562"/>
      <c r="G362" s="562"/>
      <c r="H362" s="562"/>
    </row>
    <row r="363" spans="1:8" x14ac:dyDescent="0.25">
      <c r="A363" s="561"/>
      <c r="B363" s="562"/>
      <c r="C363" s="562"/>
      <c r="D363" s="562"/>
      <c r="E363" s="562"/>
      <c r="F363" s="562"/>
      <c r="G363" s="562"/>
      <c r="H363" s="562"/>
    </row>
    <row r="364" spans="1:8" x14ac:dyDescent="0.25">
      <c r="A364" s="561"/>
      <c r="B364" s="562"/>
      <c r="C364" s="562"/>
      <c r="D364" s="562"/>
      <c r="E364" s="562"/>
      <c r="F364" s="562"/>
      <c r="G364" s="562"/>
      <c r="H364" s="562"/>
    </row>
    <row r="365" spans="1:8" x14ac:dyDescent="0.25">
      <c r="A365" s="561"/>
      <c r="B365" s="562"/>
      <c r="C365" s="562"/>
      <c r="D365" s="562"/>
      <c r="E365" s="562"/>
      <c r="F365" s="562"/>
      <c r="G365" s="562"/>
      <c r="H365" s="562"/>
    </row>
    <row r="366" spans="1:8" x14ac:dyDescent="0.25">
      <c r="A366" s="561"/>
      <c r="B366" s="562"/>
      <c r="C366" s="562"/>
      <c r="D366" s="562"/>
      <c r="E366" s="562"/>
      <c r="F366" s="562"/>
      <c r="G366" s="562"/>
      <c r="H366" s="562"/>
    </row>
    <row r="367" spans="1:8" x14ac:dyDescent="0.25">
      <c r="A367" s="561"/>
      <c r="B367" s="562"/>
      <c r="C367" s="562"/>
      <c r="D367" s="562"/>
      <c r="E367" s="562"/>
      <c r="F367" s="562"/>
      <c r="G367" s="562"/>
      <c r="H367" s="562"/>
    </row>
    <row r="368" spans="1:8" x14ac:dyDescent="0.25">
      <c r="A368" s="561"/>
      <c r="B368" s="562"/>
      <c r="C368" s="562"/>
      <c r="D368" s="562"/>
      <c r="E368" s="562"/>
      <c r="F368" s="562"/>
      <c r="G368" s="562"/>
      <c r="H368" s="562"/>
    </row>
    <row r="369" spans="1:8" x14ac:dyDescent="0.25">
      <c r="A369" s="561"/>
      <c r="B369" s="562"/>
      <c r="C369" s="562"/>
      <c r="D369" s="562"/>
      <c r="E369" s="562"/>
      <c r="F369" s="562"/>
      <c r="G369" s="562"/>
      <c r="H369" s="562"/>
    </row>
    <row r="370" spans="1:8" x14ac:dyDescent="0.25">
      <c r="A370" s="561"/>
      <c r="B370" s="562"/>
      <c r="C370" s="562"/>
      <c r="D370" s="562"/>
      <c r="E370" s="562"/>
      <c r="F370" s="562"/>
      <c r="G370" s="562"/>
      <c r="H370" s="562"/>
    </row>
    <row r="371" spans="1:8" x14ac:dyDescent="0.25">
      <c r="A371" s="561"/>
      <c r="B371" s="562"/>
      <c r="C371" s="562"/>
      <c r="D371" s="562"/>
      <c r="E371" s="562"/>
      <c r="F371" s="562"/>
      <c r="G371" s="562"/>
      <c r="H371" s="562"/>
    </row>
    <row r="372" spans="1:8" x14ac:dyDescent="0.25">
      <c r="A372" s="561"/>
      <c r="B372" s="562"/>
      <c r="C372" s="562"/>
      <c r="D372" s="562"/>
      <c r="E372" s="562"/>
      <c r="F372" s="562"/>
      <c r="G372" s="562"/>
      <c r="H372" s="562"/>
    </row>
    <row r="373" spans="1:8" x14ac:dyDescent="0.25">
      <c r="A373" s="561"/>
      <c r="B373" s="562"/>
      <c r="C373" s="562"/>
      <c r="D373" s="562"/>
      <c r="E373" s="562"/>
      <c r="F373" s="562"/>
      <c r="G373" s="562"/>
      <c r="H373" s="562"/>
    </row>
    <row r="374" spans="1:8" x14ac:dyDescent="0.25">
      <c r="A374" s="561"/>
      <c r="B374" s="562"/>
      <c r="C374" s="562"/>
      <c r="D374" s="562"/>
      <c r="E374" s="562"/>
      <c r="F374" s="562"/>
      <c r="G374" s="562"/>
      <c r="H374" s="562"/>
    </row>
    <row r="375" spans="1:8" x14ac:dyDescent="0.25">
      <c r="A375" s="561"/>
      <c r="B375" s="562"/>
      <c r="C375" s="562"/>
      <c r="D375" s="562"/>
      <c r="E375" s="562"/>
      <c r="F375" s="562"/>
      <c r="G375" s="562"/>
      <c r="H375" s="562"/>
    </row>
    <row r="376" spans="1:8" x14ac:dyDescent="0.25">
      <c r="A376" s="561"/>
      <c r="B376" s="562"/>
      <c r="C376" s="562"/>
      <c r="D376" s="562"/>
      <c r="E376" s="562"/>
      <c r="F376" s="562"/>
      <c r="G376" s="562"/>
      <c r="H376" s="562"/>
    </row>
    <row r="377" spans="1:8" x14ac:dyDescent="0.25">
      <c r="A377" s="561"/>
      <c r="B377" s="562"/>
      <c r="C377" s="562"/>
      <c r="D377" s="562"/>
      <c r="E377" s="562"/>
      <c r="F377" s="562"/>
      <c r="G377" s="562"/>
      <c r="H377" s="562"/>
    </row>
    <row r="378" spans="1:8" x14ac:dyDescent="0.25">
      <c r="A378" s="561"/>
      <c r="B378" s="562"/>
      <c r="C378" s="562"/>
      <c r="D378" s="562"/>
      <c r="E378" s="562"/>
      <c r="F378" s="562"/>
      <c r="G378" s="562"/>
      <c r="H378" s="562"/>
    </row>
    <row r="379" spans="1:8" x14ac:dyDescent="0.25">
      <c r="A379" s="561"/>
      <c r="B379" s="562"/>
      <c r="C379" s="562"/>
      <c r="D379" s="562"/>
      <c r="E379" s="562"/>
      <c r="F379" s="562"/>
      <c r="G379" s="562"/>
      <c r="H379" s="562"/>
    </row>
    <row r="380" spans="1:8" x14ac:dyDescent="0.25">
      <c r="A380" s="561"/>
      <c r="B380" s="562"/>
      <c r="C380" s="562"/>
      <c r="D380" s="562"/>
      <c r="E380" s="562"/>
      <c r="F380" s="562"/>
      <c r="G380" s="562"/>
      <c r="H380" s="562"/>
    </row>
    <row r="381" spans="1:8" x14ac:dyDescent="0.25">
      <c r="A381" s="561"/>
      <c r="B381" s="562"/>
      <c r="C381" s="562"/>
      <c r="D381" s="562"/>
      <c r="E381" s="562"/>
      <c r="F381" s="562"/>
      <c r="G381" s="562"/>
      <c r="H381" s="562"/>
    </row>
    <row r="382" spans="1:8" x14ac:dyDescent="0.25">
      <c r="A382" s="561"/>
      <c r="B382" s="562"/>
      <c r="C382" s="562"/>
      <c r="D382" s="562"/>
      <c r="E382" s="562"/>
      <c r="F382" s="562"/>
      <c r="G382" s="562"/>
      <c r="H382" s="562"/>
    </row>
    <row r="383" spans="1:8" x14ac:dyDescent="0.25">
      <c r="A383" s="561"/>
      <c r="B383" s="562"/>
      <c r="C383" s="562"/>
      <c r="D383" s="562"/>
      <c r="E383" s="562"/>
      <c r="F383" s="562"/>
      <c r="G383" s="562"/>
      <c r="H383" s="562"/>
    </row>
    <row r="384" spans="1:8" x14ac:dyDescent="0.25">
      <c r="A384" s="561"/>
      <c r="B384" s="562"/>
      <c r="C384" s="562"/>
      <c r="D384" s="562"/>
      <c r="E384" s="562"/>
      <c r="F384" s="562"/>
      <c r="G384" s="562"/>
      <c r="H384" s="562"/>
    </row>
    <row r="385" spans="1:8" x14ac:dyDescent="0.25">
      <c r="A385" s="561"/>
      <c r="B385" s="562"/>
      <c r="C385" s="562"/>
      <c r="D385" s="562"/>
      <c r="E385" s="562"/>
      <c r="F385" s="562"/>
      <c r="G385" s="562"/>
      <c r="H385" s="562"/>
    </row>
    <row r="386" spans="1:8" x14ac:dyDescent="0.25">
      <c r="A386" s="561"/>
      <c r="B386" s="562"/>
      <c r="C386" s="562"/>
      <c r="D386" s="562"/>
      <c r="E386" s="562"/>
      <c r="F386" s="562"/>
      <c r="G386" s="562"/>
      <c r="H386" s="562"/>
    </row>
    <row r="387" spans="1:8" x14ac:dyDescent="0.25">
      <c r="A387" s="561"/>
      <c r="B387" s="562"/>
      <c r="C387" s="562"/>
      <c r="D387" s="562"/>
      <c r="E387" s="562"/>
      <c r="F387" s="562"/>
      <c r="G387" s="562"/>
      <c r="H387" s="562"/>
    </row>
    <row r="388" spans="1:8" x14ac:dyDescent="0.25">
      <c r="A388" s="561"/>
      <c r="B388" s="562"/>
      <c r="C388" s="562"/>
      <c r="D388" s="562"/>
      <c r="E388" s="562"/>
      <c r="F388" s="562"/>
      <c r="G388" s="562"/>
      <c r="H388" s="562"/>
    </row>
    <row r="389" spans="1:8" x14ac:dyDescent="0.25">
      <c r="A389" s="561"/>
      <c r="B389" s="562"/>
      <c r="C389" s="562"/>
      <c r="D389" s="562"/>
      <c r="E389" s="562"/>
      <c r="F389" s="562"/>
      <c r="G389" s="562"/>
      <c r="H389" s="562"/>
    </row>
    <row r="390" spans="1:8" x14ac:dyDescent="0.25">
      <c r="A390" s="561"/>
      <c r="B390" s="562"/>
      <c r="C390" s="562"/>
      <c r="D390" s="562"/>
      <c r="E390" s="562"/>
      <c r="F390" s="562"/>
      <c r="G390" s="562"/>
      <c r="H390" s="562"/>
    </row>
    <row r="391" spans="1:8" x14ac:dyDescent="0.25">
      <c r="A391" s="561"/>
      <c r="B391" s="562"/>
      <c r="C391" s="562"/>
      <c r="D391" s="562"/>
      <c r="E391" s="562"/>
      <c r="F391" s="562"/>
      <c r="G391" s="562"/>
      <c r="H391" s="562"/>
    </row>
    <row r="392" spans="1:8" x14ac:dyDescent="0.25">
      <c r="A392" s="561"/>
      <c r="B392" s="562"/>
      <c r="C392" s="562"/>
      <c r="D392" s="562"/>
      <c r="E392" s="562"/>
      <c r="F392" s="562"/>
      <c r="G392" s="562"/>
      <c r="H392" s="562"/>
    </row>
    <row r="393" spans="1:8" x14ac:dyDescent="0.25">
      <c r="A393" s="561"/>
      <c r="B393" s="562"/>
      <c r="C393" s="562"/>
      <c r="D393" s="562"/>
      <c r="E393" s="562"/>
      <c r="F393" s="562"/>
      <c r="G393" s="562"/>
      <c r="H393" s="562"/>
    </row>
    <row r="394" spans="1:8" x14ac:dyDescent="0.25">
      <c r="A394" s="561"/>
      <c r="B394" s="562"/>
      <c r="C394" s="562"/>
      <c r="D394" s="562"/>
      <c r="E394" s="562"/>
      <c r="F394" s="562"/>
      <c r="G394" s="562"/>
      <c r="H394" s="562"/>
    </row>
    <row r="395" spans="1:8" x14ac:dyDescent="0.25">
      <c r="A395" s="561"/>
      <c r="B395" s="562"/>
      <c r="C395" s="562"/>
      <c r="D395" s="562"/>
      <c r="E395" s="562"/>
      <c r="F395" s="562"/>
      <c r="G395" s="562"/>
      <c r="H395" s="562"/>
    </row>
    <row r="396" spans="1:8" x14ac:dyDescent="0.25">
      <c r="A396" s="561"/>
      <c r="B396" s="562"/>
      <c r="C396" s="562"/>
      <c r="D396" s="562"/>
      <c r="E396" s="562"/>
      <c r="F396" s="562"/>
      <c r="G396" s="562"/>
      <c r="H396" s="562"/>
    </row>
    <row r="397" spans="1:8" x14ac:dyDescent="0.25">
      <c r="A397" s="561"/>
      <c r="B397" s="562"/>
      <c r="C397" s="562"/>
      <c r="D397" s="562"/>
      <c r="E397" s="562"/>
      <c r="F397" s="562"/>
      <c r="G397" s="562"/>
      <c r="H397" s="562"/>
    </row>
    <row r="398" spans="1:8" x14ac:dyDescent="0.25">
      <c r="A398" s="561"/>
      <c r="B398" s="562"/>
      <c r="C398" s="562"/>
      <c r="D398" s="562"/>
      <c r="E398" s="562"/>
      <c r="F398" s="562"/>
      <c r="G398" s="562"/>
      <c r="H398" s="562"/>
    </row>
    <row r="399" spans="1:8" x14ac:dyDescent="0.25">
      <c r="A399" s="561"/>
      <c r="B399" s="562"/>
      <c r="C399" s="562"/>
      <c r="D399" s="562"/>
      <c r="E399" s="562"/>
      <c r="F399" s="562"/>
      <c r="G399" s="562"/>
      <c r="H399" s="562"/>
    </row>
    <row r="400" spans="1:8" x14ac:dyDescent="0.25">
      <c r="A400" s="561"/>
      <c r="B400" s="562"/>
      <c r="C400" s="562"/>
      <c r="D400" s="562"/>
      <c r="E400" s="562"/>
      <c r="F400" s="562"/>
      <c r="G400" s="562"/>
      <c r="H400" s="562"/>
    </row>
    <row r="401" spans="1:8" x14ac:dyDescent="0.25">
      <c r="A401" s="561"/>
      <c r="B401" s="562"/>
      <c r="C401" s="562"/>
      <c r="D401" s="562"/>
      <c r="E401" s="562"/>
      <c r="F401" s="562"/>
      <c r="G401" s="562"/>
      <c r="H401" s="562"/>
    </row>
    <row r="402" spans="1:8" x14ac:dyDescent="0.25">
      <c r="A402" s="561"/>
      <c r="B402" s="562"/>
      <c r="C402" s="562"/>
      <c r="D402" s="562"/>
      <c r="E402" s="562"/>
      <c r="F402" s="562"/>
      <c r="G402" s="562"/>
      <c r="H402" s="562"/>
    </row>
    <row r="403" spans="1:8" x14ac:dyDescent="0.25">
      <c r="A403" s="561"/>
      <c r="B403" s="562"/>
      <c r="C403" s="562"/>
      <c r="D403" s="562"/>
      <c r="E403" s="562"/>
      <c r="F403" s="562"/>
      <c r="G403" s="562"/>
      <c r="H403" s="562"/>
    </row>
    <row r="404" spans="1:8" x14ac:dyDescent="0.25">
      <c r="A404" s="561"/>
      <c r="B404" s="562"/>
      <c r="C404" s="562"/>
      <c r="D404" s="562"/>
      <c r="E404" s="562"/>
      <c r="F404" s="562"/>
      <c r="G404" s="562"/>
      <c r="H404" s="562"/>
    </row>
    <row r="405" spans="1:8" x14ac:dyDescent="0.25">
      <c r="A405" s="561"/>
      <c r="B405" s="562"/>
      <c r="C405" s="562"/>
      <c r="D405" s="562"/>
      <c r="E405" s="562"/>
      <c r="F405" s="562"/>
      <c r="G405" s="562"/>
      <c r="H405" s="562"/>
    </row>
    <row r="406" spans="1:8" x14ac:dyDescent="0.25">
      <c r="A406" s="561"/>
      <c r="B406" s="562"/>
      <c r="C406" s="562"/>
      <c r="D406" s="562"/>
      <c r="E406" s="562"/>
      <c r="F406" s="562"/>
      <c r="G406" s="562"/>
      <c r="H406" s="562"/>
    </row>
    <row r="407" spans="1:8" x14ac:dyDescent="0.25">
      <c r="A407" s="561"/>
      <c r="B407" s="562"/>
      <c r="C407" s="562"/>
      <c r="D407" s="562"/>
      <c r="E407" s="562"/>
      <c r="F407" s="562"/>
      <c r="G407" s="562"/>
      <c r="H407" s="562"/>
    </row>
    <row r="408" spans="1:8" x14ac:dyDescent="0.25">
      <c r="A408" s="561"/>
      <c r="B408" s="562"/>
      <c r="C408" s="562"/>
      <c r="D408" s="562"/>
      <c r="E408" s="562"/>
      <c r="F408" s="562"/>
      <c r="G408" s="562"/>
      <c r="H408" s="562"/>
    </row>
    <row r="409" spans="1:8" x14ac:dyDescent="0.25">
      <c r="A409" s="561"/>
      <c r="B409" s="562"/>
      <c r="C409" s="562"/>
      <c r="D409" s="562"/>
      <c r="E409" s="562"/>
      <c r="F409" s="562"/>
      <c r="G409" s="562"/>
      <c r="H409" s="562"/>
    </row>
    <row r="410" spans="1:8" x14ac:dyDescent="0.25">
      <c r="A410" s="561"/>
      <c r="B410" s="562"/>
      <c r="C410" s="562"/>
      <c r="D410" s="562"/>
      <c r="E410" s="562"/>
      <c r="F410" s="562"/>
      <c r="G410" s="562"/>
      <c r="H410" s="562"/>
    </row>
    <row r="411" spans="1:8" x14ac:dyDescent="0.25">
      <c r="A411" s="561"/>
      <c r="B411" s="562"/>
      <c r="C411" s="562"/>
      <c r="D411" s="562"/>
      <c r="E411" s="562"/>
      <c r="F411" s="562"/>
      <c r="G411" s="562"/>
      <c r="H411" s="562"/>
    </row>
    <row r="412" spans="1:8" x14ac:dyDescent="0.25">
      <c r="A412" s="561"/>
      <c r="B412" s="562"/>
      <c r="C412" s="562"/>
      <c r="D412" s="562"/>
      <c r="E412" s="562"/>
      <c r="F412" s="562"/>
      <c r="G412" s="562"/>
      <c r="H412" s="562"/>
    </row>
    <row r="413" spans="1:8" x14ac:dyDescent="0.25">
      <c r="A413" s="561"/>
      <c r="B413" s="562"/>
      <c r="C413" s="562"/>
      <c r="D413" s="562"/>
      <c r="E413" s="562"/>
      <c r="F413" s="562"/>
      <c r="G413" s="562"/>
      <c r="H413" s="562"/>
    </row>
    <row r="414" spans="1:8" x14ac:dyDescent="0.25">
      <c r="A414" s="561"/>
      <c r="B414" s="562"/>
      <c r="C414" s="562"/>
      <c r="D414" s="562"/>
      <c r="E414" s="562"/>
      <c r="F414" s="562"/>
      <c r="G414" s="562"/>
      <c r="H414" s="562"/>
    </row>
    <row r="415" spans="1:8" x14ac:dyDescent="0.25">
      <c r="A415" s="561"/>
      <c r="B415" s="562"/>
      <c r="C415" s="562"/>
      <c r="D415" s="562"/>
      <c r="E415" s="562"/>
      <c r="F415" s="562"/>
      <c r="G415" s="562"/>
      <c r="H415" s="562"/>
    </row>
    <row r="416" spans="1:8" x14ac:dyDescent="0.25">
      <c r="A416" s="561"/>
      <c r="B416" s="562"/>
      <c r="C416" s="562"/>
      <c r="D416" s="562"/>
      <c r="E416" s="562"/>
      <c r="F416" s="562"/>
      <c r="G416" s="562"/>
      <c r="H416" s="562"/>
    </row>
    <row r="417" spans="1:8" x14ac:dyDescent="0.25">
      <c r="A417" s="561"/>
      <c r="B417" s="562"/>
      <c r="C417" s="562"/>
      <c r="D417" s="562"/>
      <c r="E417" s="562"/>
      <c r="F417" s="562"/>
      <c r="G417" s="562"/>
      <c r="H417" s="562"/>
    </row>
    <row r="418" spans="1:8" x14ac:dyDescent="0.25">
      <c r="A418" s="561"/>
      <c r="B418" s="562"/>
      <c r="C418" s="562"/>
      <c r="D418" s="562"/>
      <c r="E418" s="562"/>
      <c r="F418" s="562"/>
      <c r="G418" s="562"/>
      <c r="H418" s="562"/>
    </row>
    <row r="419" spans="1:8" x14ac:dyDescent="0.25">
      <c r="A419" s="561"/>
      <c r="B419" s="562"/>
      <c r="C419" s="562"/>
      <c r="D419" s="562"/>
      <c r="E419" s="562"/>
      <c r="F419" s="562"/>
      <c r="G419" s="562"/>
      <c r="H419" s="562"/>
    </row>
    <row r="420" spans="1:8" x14ac:dyDescent="0.25">
      <c r="A420" s="561"/>
      <c r="B420" s="562"/>
      <c r="C420" s="562"/>
      <c r="D420" s="562"/>
      <c r="E420" s="562"/>
      <c r="F420" s="562"/>
      <c r="G420" s="562"/>
      <c r="H420" s="562"/>
    </row>
    <row r="421" spans="1:8" x14ac:dyDescent="0.25">
      <c r="A421" s="561"/>
      <c r="B421" s="562"/>
      <c r="C421" s="562"/>
      <c r="D421" s="562"/>
      <c r="E421" s="562"/>
      <c r="F421" s="562"/>
      <c r="G421" s="562"/>
      <c r="H421" s="562"/>
    </row>
    <row r="422" spans="1:8" x14ac:dyDescent="0.25">
      <c r="A422" s="561"/>
      <c r="B422" s="562"/>
      <c r="C422" s="562"/>
      <c r="D422" s="562"/>
      <c r="E422" s="562"/>
      <c r="F422" s="562"/>
      <c r="G422" s="562"/>
      <c r="H422" s="562"/>
    </row>
    <row r="423" spans="1:8" x14ac:dyDescent="0.25">
      <c r="A423" s="561"/>
      <c r="B423" s="562"/>
      <c r="C423" s="562"/>
      <c r="D423" s="562"/>
      <c r="E423" s="562"/>
      <c r="F423" s="562"/>
      <c r="G423" s="562"/>
      <c r="H423" s="562"/>
    </row>
    <row r="424" spans="1:8" x14ac:dyDescent="0.25">
      <c r="A424" s="561"/>
      <c r="B424" s="562"/>
      <c r="C424" s="562"/>
      <c r="D424" s="562"/>
      <c r="E424" s="562"/>
      <c r="F424" s="562"/>
      <c r="G424" s="562"/>
      <c r="H424" s="562"/>
    </row>
    <row r="425" spans="1:8" x14ac:dyDescent="0.25">
      <c r="A425" s="561"/>
      <c r="B425" s="562"/>
      <c r="C425" s="562"/>
      <c r="D425" s="562"/>
      <c r="E425" s="562"/>
      <c r="F425" s="562"/>
      <c r="G425" s="562"/>
      <c r="H425" s="562"/>
    </row>
    <row r="426" spans="1:8" x14ac:dyDescent="0.25">
      <c r="A426" s="561"/>
      <c r="B426" s="562"/>
      <c r="C426" s="562"/>
      <c r="D426" s="562"/>
      <c r="E426" s="562"/>
      <c r="F426" s="562"/>
      <c r="G426" s="562"/>
      <c r="H426" s="562"/>
    </row>
    <row r="427" spans="1:8" x14ac:dyDescent="0.25">
      <c r="A427" s="561"/>
      <c r="B427" s="562"/>
      <c r="C427" s="562"/>
      <c r="D427" s="562"/>
      <c r="E427" s="562"/>
      <c r="F427" s="562"/>
      <c r="G427" s="562"/>
      <c r="H427" s="562"/>
    </row>
    <row r="428" spans="1:8" x14ac:dyDescent="0.25">
      <c r="A428" s="561"/>
      <c r="B428" s="562"/>
      <c r="C428" s="562"/>
      <c r="D428" s="562"/>
      <c r="E428" s="562"/>
      <c r="F428" s="562"/>
      <c r="G428" s="562"/>
      <c r="H428" s="562"/>
    </row>
    <row r="429" spans="1:8" x14ac:dyDescent="0.25">
      <c r="A429" s="561"/>
      <c r="B429" s="562"/>
      <c r="C429" s="562"/>
      <c r="D429" s="562"/>
      <c r="E429" s="562"/>
      <c r="F429" s="562"/>
      <c r="G429" s="562"/>
      <c r="H429" s="562"/>
    </row>
    <row r="430" spans="1:8" x14ac:dyDescent="0.25">
      <c r="A430" s="561"/>
      <c r="B430" s="562"/>
      <c r="C430" s="562"/>
      <c r="D430" s="562"/>
      <c r="E430" s="562"/>
      <c r="F430" s="562"/>
      <c r="G430" s="562"/>
      <c r="H430" s="562"/>
    </row>
    <row r="431" spans="1:8" x14ac:dyDescent="0.25">
      <c r="A431" s="561"/>
      <c r="B431" s="562"/>
      <c r="C431" s="562"/>
      <c r="D431" s="562"/>
      <c r="E431" s="562"/>
      <c r="F431" s="562"/>
      <c r="G431" s="562"/>
      <c r="H431" s="562"/>
    </row>
    <row r="432" spans="1:8" x14ac:dyDescent="0.25">
      <c r="A432" s="561"/>
      <c r="B432" s="562"/>
      <c r="C432" s="562"/>
      <c r="D432" s="562"/>
      <c r="E432" s="562"/>
      <c r="F432" s="562"/>
      <c r="G432" s="562"/>
      <c r="H432" s="562"/>
    </row>
    <row r="433" spans="1:8" x14ac:dyDescent="0.25">
      <c r="A433" s="561"/>
      <c r="B433" s="562"/>
      <c r="C433" s="562"/>
      <c r="D433" s="562"/>
      <c r="E433" s="562"/>
      <c r="F433" s="562"/>
      <c r="G433" s="562"/>
      <c r="H433" s="562"/>
    </row>
    <row r="434" spans="1:8" x14ac:dyDescent="0.25">
      <c r="A434" s="561"/>
      <c r="B434" s="562"/>
      <c r="C434" s="562"/>
      <c r="D434" s="562"/>
      <c r="E434" s="562"/>
      <c r="F434" s="562"/>
      <c r="G434" s="562"/>
      <c r="H434" s="562"/>
    </row>
    <row r="435" spans="1:8" x14ac:dyDescent="0.25">
      <c r="A435" s="561"/>
      <c r="B435" s="562"/>
      <c r="C435" s="562"/>
      <c r="D435" s="562"/>
      <c r="E435" s="562"/>
      <c r="F435" s="562"/>
      <c r="G435" s="562"/>
      <c r="H435" s="562"/>
    </row>
    <row r="436" spans="1:8" x14ac:dyDescent="0.25">
      <c r="A436" s="561"/>
      <c r="B436" s="562"/>
      <c r="C436" s="562"/>
      <c r="D436" s="562"/>
      <c r="E436" s="562"/>
      <c r="F436" s="562"/>
      <c r="G436" s="562"/>
      <c r="H436" s="562"/>
    </row>
    <row r="437" spans="1:8" x14ac:dyDescent="0.25">
      <c r="A437" s="561"/>
      <c r="B437" s="562"/>
      <c r="C437" s="562"/>
      <c r="D437" s="562"/>
      <c r="E437" s="562"/>
      <c r="F437" s="562"/>
      <c r="G437" s="562"/>
      <c r="H437" s="562"/>
    </row>
    <row r="438" spans="1:8" x14ac:dyDescent="0.25">
      <c r="A438" s="561"/>
      <c r="B438" s="562"/>
      <c r="C438" s="562"/>
      <c r="D438" s="562"/>
      <c r="E438" s="562"/>
      <c r="F438" s="562"/>
      <c r="G438" s="562"/>
      <c r="H438" s="562"/>
    </row>
    <row r="439" spans="1:8" x14ac:dyDescent="0.25">
      <c r="A439" s="561"/>
      <c r="B439" s="562"/>
      <c r="C439" s="562"/>
      <c r="D439" s="562"/>
      <c r="E439" s="562"/>
      <c r="F439" s="562"/>
      <c r="G439" s="562"/>
      <c r="H439" s="562"/>
    </row>
    <row r="440" spans="1:8" x14ac:dyDescent="0.25">
      <c r="A440" s="561"/>
      <c r="B440" s="562"/>
      <c r="C440" s="562"/>
      <c r="D440" s="562"/>
      <c r="E440" s="562"/>
      <c r="F440" s="562"/>
      <c r="G440" s="562"/>
      <c r="H440" s="562"/>
    </row>
    <row r="441" spans="1:8" x14ac:dyDescent="0.25">
      <c r="A441" s="561"/>
      <c r="B441" s="562"/>
      <c r="C441" s="562"/>
      <c r="D441" s="562"/>
      <c r="E441" s="562"/>
      <c r="F441" s="562"/>
      <c r="G441" s="562"/>
      <c r="H441" s="562"/>
    </row>
    <row r="442" spans="1:8" x14ac:dyDescent="0.25">
      <c r="A442" s="561"/>
      <c r="B442" s="562"/>
      <c r="C442" s="562"/>
      <c r="D442" s="562"/>
      <c r="E442" s="562"/>
      <c r="F442" s="562"/>
      <c r="G442" s="562"/>
      <c r="H442" s="562"/>
    </row>
    <row r="443" spans="1:8" x14ac:dyDescent="0.25">
      <c r="A443" s="561"/>
      <c r="B443" s="562"/>
      <c r="C443" s="562"/>
      <c r="D443" s="562"/>
      <c r="E443" s="562"/>
      <c r="F443" s="562"/>
      <c r="G443" s="562"/>
      <c r="H443" s="562"/>
    </row>
    <row r="444" spans="1:8" x14ac:dyDescent="0.25">
      <c r="A444" s="561"/>
      <c r="B444" s="562"/>
      <c r="C444" s="562"/>
      <c r="D444" s="562"/>
      <c r="E444" s="562"/>
      <c r="F444" s="562"/>
      <c r="G444" s="562"/>
      <c r="H444" s="562"/>
    </row>
    <row r="445" spans="1:8" x14ac:dyDescent="0.25">
      <c r="A445" s="561"/>
      <c r="B445" s="562"/>
      <c r="C445" s="562"/>
      <c r="D445" s="562"/>
      <c r="E445" s="562"/>
      <c r="F445" s="562"/>
      <c r="G445" s="562"/>
      <c r="H445" s="562"/>
    </row>
    <row r="446" spans="1:8" x14ac:dyDescent="0.25">
      <c r="A446" s="561"/>
      <c r="B446" s="562"/>
      <c r="C446" s="562"/>
      <c r="D446" s="562"/>
      <c r="E446" s="562"/>
      <c r="F446" s="562"/>
      <c r="G446" s="562"/>
      <c r="H446" s="562"/>
    </row>
    <row r="447" spans="1:8" x14ac:dyDescent="0.25">
      <c r="A447" s="561"/>
      <c r="B447" s="562"/>
      <c r="C447" s="562"/>
      <c r="D447" s="562"/>
      <c r="E447" s="562"/>
      <c r="F447" s="562"/>
      <c r="G447" s="562"/>
      <c r="H447" s="562"/>
    </row>
    <row r="448" spans="1:8" x14ac:dyDescent="0.25">
      <c r="A448" s="561"/>
      <c r="B448" s="562"/>
      <c r="C448" s="562"/>
      <c r="D448" s="562"/>
      <c r="E448" s="562"/>
      <c r="F448" s="562"/>
      <c r="G448" s="562"/>
      <c r="H448" s="562"/>
    </row>
    <row r="449" spans="1:8" x14ac:dyDescent="0.25">
      <c r="A449" s="561"/>
      <c r="B449" s="562"/>
      <c r="C449" s="562"/>
      <c r="D449" s="562"/>
      <c r="E449" s="562"/>
      <c r="F449" s="562"/>
      <c r="G449" s="562"/>
      <c r="H449" s="562"/>
    </row>
    <row r="450" spans="1:8" x14ac:dyDescent="0.25">
      <c r="A450" s="561"/>
      <c r="B450" s="562"/>
      <c r="C450" s="562"/>
      <c r="D450" s="562"/>
      <c r="E450" s="562"/>
      <c r="F450" s="562"/>
      <c r="G450" s="562"/>
      <c r="H450" s="562"/>
    </row>
    <row r="451" spans="1:8" x14ac:dyDescent="0.25">
      <c r="A451" s="561"/>
      <c r="B451" s="562"/>
      <c r="C451" s="562"/>
      <c r="D451" s="562"/>
      <c r="E451" s="562"/>
      <c r="F451" s="562"/>
      <c r="G451" s="562"/>
      <c r="H451" s="562"/>
    </row>
    <row r="452" spans="1:8" x14ac:dyDescent="0.25">
      <c r="A452" s="561"/>
      <c r="B452" s="562"/>
      <c r="C452" s="562"/>
      <c r="D452" s="562"/>
      <c r="E452" s="562"/>
      <c r="F452" s="562"/>
      <c r="G452" s="562"/>
      <c r="H452" s="562"/>
    </row>
    <row r="453" spans="1:8" x14ac:dyDescent="0.25">
      <c r="A453" s="561"/>
      <c r="B453" s="562"/>
      <c r="C453" s="562"/>
      <c r="D453" s="562"/>
      <c r="E453" s="562"/>
      <c r="F453" s="562"/>
      <c r="G453" s="562"/>
      <c r="H453" s="562"/>
    </row>
    <row r="454" spans="1:8" x14ac:dyDescent="0.25">
      <c r="A454" s="561"/>
      <c r="B454" s="562"/>
      <c r="C454" s="562"/>
      <c r="D454" s="562"/>
      <c r="E454" s="562"/>
      <c r="F454" s="562"/>
      <c r="G454" s="562"/>
      <c r="H454" s="562"/>
    </row>
    <row r="455" spans="1:8" x14ac:dyDescent="0.25">
      <c r="A455" s="561"/>
      <c r="B455" s="562"/>
      <c r="C455" s="562"/>
      <c r="D455" s="562"/>
      <c r="E455" s="562"/>
      <c r="F455" s="562"/>
      <c r="G455" s="562"/>
      <c r="H455" s="562"/>
    </row>
    <row r="456" spans="1:8" x14ac:dyDescent="0.25">
      <c r="A456" s="561"/>
      <c r="B456" s="562"/>
      <c r="C456" s="562"/>
      <c r="D456" s="562"/>
      <c r="E456" s="562"/>
      <c r="F456" s="562"/>
      <c r="G456" s="562"/>
      <c r="H456" s="562"/>
    </row>
    <row r="457" spans="1:8" x14ac:dyDescent="0.25">
      <c r="A457" s="561"/>
      <c r="B457" s="562"/>
      <c r="C457" s="562"/>
      <c r="D457" s="562"/>
      <c r="E457" s="562"/>
      <c r="F457" s="562"/>
      <c r="G457" s="562"/>
      <c r="H457" s="562"/>
    </row>
    <row r="458" spans="1:8" x14ac:dyDescent="0.25">
      <c r="A458" s="561"/>
      <c r="B458" s="562"/>
      <c r="C458" s="562"/>
      <c r="D458" s="562"/>
      <c r="E458" s="562"/>
      <c r="F458" s="562"/>
      <c r="G458" s="562"/>
      <c r="H458" s="562"/>
    </row>
    <row r="459" spans="1:8" x14ac:dyDescent="0.25">
      <c r="A459" s="561"/>
      <c r="B459" s="562"/>
      <c r="C459" s="562"/>
      <c r="D459" s="562"/>
      <c r="E459" s="562"/>
      <c r="F459" s="562"/>
      <c r="G459" s="562"/>
      <c r="H459" s="562"/>
    </row>
    <row r="460" spans="1:8" x14ac:dyDescent="0.25">
      <c r="A460" s="561"/>
      <c r="B460" s="562"/>
      <c r="C460" s="562"/>
      <c r="D460" s="562"/>
      <c r="E460" s="562"/>
      <c r="F460" s="562"/>
      <c r="G460" s="562"/>
      <c r="H460" s="562"/>
    </row>
    <row r="461" spans="1:8" x14ac:dyDescent="0.25">
      <c r="A461" s="561"/>
      <c r="B461" s="562"/>
      <c r="C461" s="562"/>
      <c r="D461" s="562"/>
      <c r="E461" s="562"/>
      <c r="F461" s="562"/>
      <c r="G461" s="562"/>
      <c r="H461" s="562"/>
    </row>
    <row r="462" spans="1:8" x14ac:dyDescent="0.25">
      <c r="A462" s="561"/>
      <c r="B462" s="562"/>
      <c r="C462" s="562"/>
      <c r="D462" s="562"/>
      <c r="E462" s="562"/>
      <c r="F462" s="562"/>
      <c r="G462" s="562"/>
      <c r="H462" s="562"/>
    </row>
    <row r="463" spans="1:8" x14ac:dyDescent="0.25">
      <c r="A463" s="561"/>
      <c r="B463" s="562"/>
      <c r="C463" s="562"/>
      <c r="D463" s="562"/>
      <c r="E463" s="562"/>
      <c r="F463" s="562"/>
      <c r="G463" s="562"/>
      <c r="H463" s="562"/>
    </row>
    <row r="464" spans="1:8" x14ac:dyDescent="0.25">
      <c r="A464" s="561"/>
      <c r="B464" s="562"/>
      <c r="C464" s="562"/>
      <c r="D464" s="562"/>
      <c r="E464" s="562"/>
      <c r="F464" s="562"/>
      <c r="G464" s="562"/>
      <c r="H464" s="562"/>
    </row>
    <row r="465" spans="1:8" x14ac:dyDescent="0.25">
      <c r="A465" s="561"/>
      <c r="B465" s="562"/>
      <c r="C465" s="562"/>
      <c r="D465" s="562"/>
      <c r="E465" s="562"/>
      <c r="F465" s="562"/>
      <c r="G465" s="562"/>
      <c r="H465" s="562"/>
    </row>
    <row r="466" spans="1:8" x14ac:dyDescent="0.25">
      <c r="A466" s="561"/>
      <c r="B466" s="562"/>
      <c r="C466" s="562"/>
      <c r="D466" s="562"/>
      <c r="E466" s="562"/>
      <c r="F466" s="562"/>
      <c r="G466" s="562"/>
      <c r="H466" s="562"/>
    </row>
    <row r="467" spans="1:8" x14ac:dyDescent="0.25">
      <c r="A467" s="561"/>
      <c r="B467" s="562"/>
      <c r="C467" s="562"/>
      <c r="D467" s="562"/>
      <c r="E467" s="562"/>
      <c r="F467" s="562"/>
      <c r="G467" s="562"/>
      <c r="H467" s="562"/>
    </row>
    <row r="468" spans="1:8" x14ac:dyDescent="0.25">
      <c r="A468" s="561"/>
      <c r="B468" s="562"/>
      <c r="C468" s="562"/>
      <c r="D468" s="562"/>
      <c r="E468" s="562"/>
      <c r="F468" s="562"/>
      <c r="G468" s="562"/>
      <c r="H468" s="562"/>
    </row>
    <row r="469" spans="1:8" x14ac:dyDescent="0.25">
      <c r="A469" s="561"/>
      <c r="B469" s="562"/>
      <c r="C469" s="562"/>
      <c r="D469" s="562"/>
      <c r="E469" s="562"/>
      <c r="F469" s="562"/>
      <c r="G469" s="562"/>
      <c r="H469" s="562"/>
    </row>
    <row r="470" spans="1:8" x14ac:dyDescent="0.25">
      <c r="A470" s="561"/>
      <c r="B470" s="562"/>
      <c r="C470" s="562"/>
      <c r="D470" s="562"/>
      <c r="E470" s="562"/>
      <c r="F470" s="562"/>
      <c r="G470" s="562"/>
      <c r="H470" s="562"/>
    </row>
    <row r="471" spans="1:8" x14ac:dyDescent="0.25">
      <c r="A471" s="561"/>
      <c r="B471" s="562"/>
      <c r="C471" s="562"/>
      <c r="D471" s="562"/>
      <c r="E471" s="562"/>
      <c r="F471" s="562"/>
      <c r="G471" s="562"/>
      <c r="H471" s="562"/>
    </row>
    <row r="472" spans="1:8" x14ac:dyDescent="0.25">
      <c r="A472" s="561"/>
      <c r="B472" s="562"/>
      <c r="C472" s="562"/>
      <c r="D472" s="562"/>
      <c r="E472" s="562"/>
      <c r="F472" s="562"/>
      <c r="G472" s="562"/>
      <c r="H472" s="562"/>
    </row>
    <row r="473" spans="1:8" x14ac:dyDescent="0.25">
      <c r="A473" s="561"/>
      <c r="B473" s="562"/>
      <c r="C473" s="562"/>
      <c r="D473" s="562"/>
      <c r="E473" s="562"/>
      <c r="F473" s="562"/>
      <c r="G473" s="562"/>
      <c r="H473" s="562"/>
    </row>
    <row r="474" spans="1:8" x14ac:dyDescent="0.25">
      <c r="A474" s="561"/>
      <c r="B474" s="562"/>
      <c r="C474" s="562"/>
      <c r="D474" s="562"/>
      <c r="E474" s="562"/>
      <c r="F474" s="562"/>
      <c r="G474" s="562"/>
      <c r="H474" s="562"/>
    </row>
    <row r="475" spans="1:8" x14ac:dyDescent="0.25">
      <c r="A475" s="561"/>
      <c r="B475" s="562"/>
      <c r="C475" s="562"/>
      <c r="D475" s="562"/>
      <c r="E475" s="562"/>
      <c r="F475" s="562"/>
      <c r="G475" s="562"/>
      <c r="H475" s="562"/>
    </row>
    <row r="476" spans="1:8" x14ac:dyDescent="0.25">
      <c r="A476" s="561"/>
      <c r="B476" s="562"/>
      <c r="C476" s="562"/>
      <c r="D476" s="562"/>
      <c r="E476" s="562"/>
      <c r="F476" s="562"/>
      <c r="G476" s="562"/>
      <c r="H476" s="562"/>
    </row>
    <row r="477" spans="1:8" x14ac:dyDescent="0.25">
      <c r="A477" s="561"/>
      <c r="B477" s="562"/>
      <c r="C477" s="562"/>
      <c r="D477" s="562"/>
      <c r="E477" s="562"/>
      <c r="F477" s="562"/>
      <c r="G477" s="562"/>
      <c r="H477" s="562"/>
    </row>
    <row r="478" spans="1:8" x14ac:dyDescent="0.25">
      <c r="A478" s="561"/>
      <c r="B478" s="562"/>
      <c r="C478" s="562"/>
      <c r="D478" s="562"/>
      <c r="E478" s="562"/>
      <c r="F478" s="562"/>
      <c r="G478" s="562"/>
      <c r="H478" s="562"/>
    </row>
    <row r="479" spans="1:8" x14ac:dyDescent="0.25">
      <c r="A479" s="561"/>
      <c r="B479" s="562"/>
      <c r="C479" s="562"/>
      <c r="D479" s="562"/>
      <c r="E479" s="562"/>
      <c r="F479" s="562"/>
      <c r="G479" s="562"/>
      <c r="H479" s="562"/>
    </row>
    <row r="480" spans="1:8" x14ac:dyDescent="0.25">
      <c r="A480" s="561"/>
      <c r="B480" s="562"/>
      <c r="C480" s="562"/>
      <c r="D480" s="562"/>
      <c r="E480" s="562"/>
      <c r="F480" s="562"/>
      <c r="G480" s="562"/>
      <c r="H480" s="562"/>
    </row>
    <row r="481" spans="1:8" x14ac:dyDescent="0.25">
      <c r="A481" s="561"/>
      <c r="B481" s="562"/>
      <c r="C481" s="562"/>
      <c r="D481" s="562"/>
      <c r="E481" s="562"/>
      <c r="F481" s="562"/>
      <c r="G481" s="562"/>
      <c r="H481" s="562"/>
    </row>
    <row r="482" spans="1:8" x14ac:dyDescent="0.25">
      <c r="A482" s="561"/>
      <c r="B482" s="562"/>
      <c r="C482" s="562"/>
      <c r="D482" s="562"/>
      <c r="E482" s="562"/>
      <c r="F482" s="562"/>
      <c r="G482" s="562"/>
      <c r="H482" s="562"/>
    </row>
    <row r="483" spans="1:8" x14ac:dyDescent="0.25">
      <c r="A483" s="561"/>
      <c r="B483" s="562"/>
      <c r="C483" s="562"/>
      <c r="D483" s="562"/>
      <c r="E483" s="562"/>
      <c r="F483" s="562"/>
      <c r="G483" s="562"/>
      <c r="H483" s="562"/>
    </row>
    <row r="484" spans="1:8" x14ac:dyDescent="0.25">
      <c r="A484" s="561"/>
      <c r="B484" s="562"/>
      <c r="C484" s="562"/>
      <c r="D484" s="562"/>
      <c r="E484" s="562"/>
      <c r="F484" s="562"/>
      <c r="G484" s="562"/>
      <c r="H484" s="562"/>
    </row>
    <row r="485" spans="1:8" x14ac:dyDescent="0.25">
      <c r="A485" s="561"/>
      <c r="B485" s="562"/>
      <c r="C485" s="562"/>
      <c r="D485" s="562"/>
      <c r="E485" s="562"/>
      <c r="F485" s="562"/>
      <c r="G485" s="562"/>
      <c r="H485" s="562"/>
    </row>
    <row r="486" spans="1:8" x14ac:dyDescent="0.25">
      <c r="A486" s="561"/>
      <c r="B486" s="562"/>
      <c r="C486" s="562"/>
      <c r="D486" s="562"/>
      <c r="E486" s="562"/>
      <c r="F486" s="562"/>
      <c r="G486" s="562"/>
      <c r="H486" s="562"/>
    </row>
    <row r="487" spans="1:8" x14ac:dyDescent="0.25">
      <c r="A487" s="561"/>
      <c r="B487" s="562"/>
      <c r="C487" s="562"/>
      <c r="D487" s="562"/>
      <c r="E487" s="562"/>
      <c r="F487" s="562"/>
      <c r="G487" s="562"/>
      <c r="H487" s="562"/>
    </row>
    <row r="488" spans="1:8" x14ac:dyDescent="0.25">
      <c r="A488" s="561"/>
      <c r="B488" s="562"/>
      <c r="C488" s="562"/>
      <c r="D488" s="562"/>
      <c r="E488" s="562"/>
      <c r="F488" s="562"/>
      <c r="G488" s="562"/>
      <c r="H488" s="562"/>
    </row>
    <row r="489" spans="1:8" x14ac:dyDescent="0.25">
      <c r="A489" s="561"/>
      <c r="B489" s="562"/>
      <c r="C489" s="562"/>
      <c r="D489" s="562"/>
      <c r="E489" s="562"/>
      <c r="F489" s="562"/>
      <c r="G489" s="562"/>
      <c r="H489" s="562"/>
    </row>
    <row r="490" spans="1:8" x14ac:dyDescent="0.25">
      <c r="A490" s="561"/>
      <c r="B490" s="562"/>
      <c r="C490" s="562"/>
      <c r="D490" s="562"/>
      <c r="E490" s="562"/>
      <c r="F490" s="562"/>
      <c r="G490" s="562"/>
      <c r="H490" s="562"/>
    </row>
    <row r="491" spans="1:8" x14ac:dyDescent="0.25">
      <c r="A491" s="561"/>
      <c r="B491" s="562"/>
      <c r="C491" s="562"/>
      <c r="D491" s="562"/>
      <c r="E491" s="562"/>
      <c r="F491" s="562"/>
      <c r="G491" s="562"/>
      <c r="H491" s="562"/>
    </row>
    <row r="492" spans="1:8" x14ac:dyDescent="0.25">
      <c r="A492" s="561"/>
      <c r="B492" s="562"/>
      <c r="C492" s="562"/>
      <c r="D492" s="562"/>
      <c r="E492" s="562"/>
      <c r="F492" s="562"/>
      <c r="G492" s="562"/>
      <c r="H492" s="562"/>
    </row>
    <row r="493" spans="1:8" x14ac:dyDescent="0.25">
      <c r="A493" s="561"/>
      <c r="B493" s="562"/>
      <c r="C493" s="562"/>
      <c r="D493" s="562"/>
      <c r="E493" s="562"/>
      <c r="F493" s="562"/>
      <c r="G493" s="562"/>
      <c r="H493" s="562"/>
    </row>
    <row r="494" spans="1:8" x14ac:dyDescent="0.25">
      <c r="A494" s="561"/>
      <c r="B494" s="562"/>
      <c r="C494" s="562"/>
      <c r="D494" s="562"/>
      <c r="E494" s="562"/>
      <c r="F494" s="562"/>
      <c r="G494" s="562"/>
      <c r="H494" s="562"/>
    </row>
    <row r="495" spans="1:8" x14ac:dyDescent="0.25">
      <c r="A495" s="561"/>
      <c r="B495" s="562"/>
      <c r="C495" s="562"/>
      <c r="D495" s="562"/>
      <c r="E495" s="562"/>
      <c r="F495" s="562"/>
      <c r="G495" s="562"/>
      <c r="H495" s="562"/>
    </row>
    <row r="496" spans="1:8" x14ac:dyDescent="0.25">
      <c r="A496" s="561"/>
      <c r="B496" s="562"/>
      <c r="C496" s="562"/>
      <c r="D496" s="562"/>
      <c r="E496" s="562"/>
      <c r="F496" s="562"/>
      <c r="G496" s="562"/>
      <c r="H496" s="562"/>
    </row>
    <row r="497" spans="1:8" x14ac:dyDescent="0.25">
      <c r="A497" s="561"/>
      <c r="B497" s="562"/>
      <c r="C497" s="562"/>
      <c r="D497" s="562"/>
      <c r="E497" s="562"/>
      <c r="F497" s="562"/>
      <c r="G497" s="562"/>
      <c r="H497" s="562"/>
    </row>
    <row r="498" spans="1:8" x14ac:dyDescent="0.25">
      <c r="A498" s="561"/>
      <c r="B498" s="562"/>
      <c r="C498" s="562"/>
      <c r="D498" s="562"/>
      <c r="E498" s="562"/>
      <c r="F498" s="562"/>
      <c r="G498" s="562"/>
      <c r="H498" s="562"/>
    </row>
    <row r="499" spans="1:8" x14ac:dyDescent="0.25">
      <c r="A499" s="561"/>
      <c r="B499" s="562"/>
      <c r="C499" s="562"/>
      <c r="D499" s="562"/>
      <c r="E499" s="562"/>
      <c r="F499" s="562"/>
      <c r="G499" s="562"/>
      <c r="H499" s="562"/>
    </row>
    <row r="500" spans="1:8" x14ac:dyDescent="0.25">
      <c r="A500" s="561"/>
      <c r="B500" s="562"/>
      <c r="C500" s="562"/>
      <c r="D500" s="562"/>
      <c r="E500" s="562"/>
      <c r="F500" s="562"/>
      <c r="G500" s="562"/>
      <c r="H500" s="562"/>
    </row>
    <row r="501" spans="1:8" x14ac:dyDescent="0.25">
      <c r="A501" s="561"/>
      <c r="B501" s="562"/>
      <c r="C501" s="562"/>
      <c r="D501" s="562"/>
      <c r="E501" s="562"/>
      <c r="F501" s="562"/>
      <c r="G501" s="562"/>
      <c r="H501" s="562"/>
    </row>
    <row r="502" spans="1:8" x14ac:dyDescent="0.25">
      <c r="A502" s="561"/>
      <c r="B502" s="562"/>
      <c r="C502" s="562"/>
      <c r="D502" s="562"/>
      <c r="E502" s="562"/>
      <c r="F502" s="562"/>
      <c r="G502" s="562"/>
      <c r="H502" s="562"/>
    </row>
    <row r="503" spans="1:8" x14ac:dyDescent="0.25">
      <c r="A503" s="561"/>
      <c r="B503" s="562"/>
      <c r="C503" s="562"/>
      <c r="D503" s="562"/>
      <c r="E503" s="562"/>
      <c r="F503" s="562"/>
      <c r="G503" s="562"/>
      <c r="H503" s="562"/>
    </row>
    <row r="504" spans="1:8" x14ac:dyDescent="0.25">
      <c r="A504" s="561"/>
      <c r="B504" s="562"/>
      <c r="C504" s="562"/>
      <c r="D504" s="562"/>
      <c r="E504" s="562"/>
      <c r="F504" s="562"/>
      <c r="G504" s="562"/>
      <c r="H504" s="562"/>
    </row>
    <row r="505" spans="1:8" x14ac:dyDescent="0.25">
      <c r="A505" s="561"/>
      <c r="B505" s="562"/>
      <c r="C505" s="562"/>
      <c r="D505" s="562"/>
      <c r="E505" s="562"/>
      <c r="F505" s="562"/>
      <c r="G505" s="562"/>
      <c r="H505" s="562"/>
    </row>
    <row r="506" spans="1:8" x14ac:dyDescent="0.25">
      <c r="A506" s="561"/>
      <c r="B506" s="562"/>
      <c r="C506" s="562"/>
      <c r="D506" s="562"/>
      <c r="E506" s="562"/>
      <c r="F506" s="562"/>
      <c r="G506" s="562"/>
      <c r="H506" s="562"/>
    </row>
    <row r="507" spans="1:8" x14ac:dyDescent="0.25">
      <c r="A507" s="561"/>
      <c r="B507" s="562"/>
      <c r="C507" s="562"/>
      <c r="D507" s="562"/>
      <c r="E507" s="562"/>
      <c r="F507" s="562"/>
      <c r="G507" s="562"/>
      <c r="H507" s="562"/>
    </row>
    <row r="508" spans="1:8" x14ac:dyDescent="0.25">
      <c r="A508" s="561"/>
      <c r="B508" s="562"/>
      <c r="C508" s="562"/>
      <c r="D508" s="562"/>
      <c r="E508" s="562"/>
      <c r="F508" s="562"/>
      <c r="G508" s="562"/>
      <c r="H508" s="562"/>
    </row>
    <row r="509" spans="1:8" x14ac:dyDescent="0.25">
      <c r="A509" s="561"/>
      <c r="B509" s="562"/>
      <c r="C509" s="562"/>
      <c r="D509" s="562"/>
      <c r="E509" s="562"/>
      <c r="F509" s="562"/>
      <c r="G509" s="562"/>
      <c r="H509" s="562"/>
    </row>
    <row r="510" spans="1:8" x14ac:dyDescent="0.25">
      <c r="A510" s="561"/>
      <c r="B510" s="562"/>
      <c r="C510" s="562"/>
      <c r="D510" s="562"/>
      <c r="E510" s="562"/>
      <c r="F510" s="562"/>
      <c r="G510" s="562"/>
      <c r="H510" s="562"/>
    </row>
    <row r="511" spans="1:8" x14ac:dyDescent="0.25">
      <c r="A511" s="561"/>
      <c r="B511" s="562"/>
      <c r="C511" s="562"/>
      <c r="D511" s="562"/>
      <c r="E511" s="562"/>
      <c r="F511" s="562"/>
      <c r="G511" s="562"/>
      <c r="H511" s="562"/>
    </row>
    <row r="512" spans="1:8" x14ac:dyDescent="0.25">
      <c r="A512" s="561"/>
      <c r="B512" s="562"/>
      <c r="C512" s="562"/>
      <c r="D512" s="562"/>
      <c r="E512" s="562"/>
      <c r="F512" s="562"/>
      <c r="G512" s="562"/>
      <c r="H512" s="562"/>
    </row>
    <row r="513" spans="1:8" x14ac:dyDescent="0.25">
      <c r="A513" s="561"/>
      <c r="B513" s="562"/>
      <c r="C513" s="562"/>
      <c r="D513" s="562"/>
      <c r="E513" s="562"/>
      <c r="F513" s="562"/>
      <c r="G513" s="562"/>
      <c r="H513" s="562"/>
    </row>
    <row r="514" spans="1:8" x14ac:dyDescent="0.25">
      <c r="A514" s="561"/>
      <c r="B514" s="562"/>
      <c r="C514" s="562"/>
      <c r="D514" s="562"/>
      <c r="E514" s="562"/>
      <c r="F514" s="562"/>
      <c r="G514" s="562"/>
      <c r="H514" s="562"/>
    </row>
  </sheetData>
  <mergeCells count="3">
    <mergeCell ref="B2:I2"/>
    <mergeCell ref="B4:I4"/>
    <mergeCell ref="A37:I37"/>
  </mergeCells>
  <printOptions horizontalCentered="1"/>
  <pageMargins left="0" right="0" top="0.74803149606299202" bottom="0" header="0.31496062992126" footer="0"/>
  <pageSetup paperSize="9" scale="60" fitToWidth="3" fitToHeight="3" pageOrder="overThenDown" orientation="landscape" r:id="rId1"/>
  <headerFooter>
    <oddHeader>&amp;C&amp;A</oddHeader>
    <oddFooter>&amp;L&amp;F&amp;C&amp;P/&amp;P&amp;R&amp;D&amp;T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FC167"/>
  <sheetViews>
    <sheetView view="pageBreakPreview" topLeftCell="A106" zoomScale="70" zoomScaleSheetLayoutView="70" workbookViewId="0">
      <selection activeCell="S59" sqref="S59"/>
    </sheetView>
  </sheetViews>
  <sheetFormatPr defaultColWidth="8" defaultRowHeight="18.75" x14ac:dyDescent="0.3"/>
  <cols>
    <col min="1" max="1" width="8.28515625" style="1446" bestFit="1" customWidth="1"/>
    <col min="2" max="2" width="32" style="1008" customWidth="1"/>
    <col min="3" max="3" width="16.140625" style="973" customWidth="1"/>
    <col min="4" max="4" width="13.7109375" style="973" customWidth="1"/>
    <col min="5" max="5" width="11.42578125" style="973" customWidth="1"/>
    <col min="6" max="6" width="14.28515625" style="973" customWidth="1"/>
    <col min="7" max="15" width="11.42578125" style="973" customWidth="1"/>
    <col min="16" max="16384" width="8" style="544"/>
  </cols>
  <sheetData>
    <row r="1" spans="1:16" ht="18.75" customHeight="1" thickBot="1" x14ac:dyDescent="0.35">
      <c r="B1" s="1889" t="s">
        <v>59</v>
      </c>
      <c r="C1" s="1890"/>
      <c r="D1" s="1890"/>
      <c r="E1" s="1890"/>
      <c r="F1" s="1890"/>
      <c r="G1" s="1890"/>
      <c r="H1" s="1890"/>
      <c r="I1" s="1890"/>
      <c r="J1" s="1890"/>
      <c r="K1" s="1890"/>
      <c r="L1" s="1890"/>
      <c r="M1" s="1890"/>
      <c r="N1" s="1891"/>
    </row>
    <row r="2" spans="1:16" ht="19.5" thickBot="1" x14ac:dyDescent="0.35">
      <c r="E2" s="1009"/>
      <c r="F2" s="1009"/>
      <c r="G2" s="1009"/>
      <c r="H2" s="1009"/>
      <c r="I2" s="1009"/>
      <c r="J2" s="1009"/>
      <c r="K2" s="1010"/>
      <c r="L2" s="1010"/>
      <c r="M2" s="1010"/>
    </row>
    <row r="3" spans="1:16" ht="18.75" customHeight="1" thickBot="1" x14ac:dyDescent="0.35">
      <c r="B3" s="1889" t="s">
        <v>58</v>
      </c>
      <c r="C3" s="1890"/>
      <c r="D3" s="1890"/>
      <c r="E3" s="1890"/>
      <c r="F3" s="1890"/>
      <c r="G3" s="1890"/>
      <c r="H3" s="1890"/>
      <c r="I3" s="1890"/>
      <c r="J3" s="1890"/>
      <c r="K3" s="1890"/>
      <c r="L3" s="1890"/>
      <c r="M3" s="1890"/>
      <c r="N3" s="1891"/>
    </row>
    <row r="4" spans="1:16" x14ac:dyDescent="0.3">
      <c r="B4" s="1011"/>
      <c r="C4" s="1011"/>
      <c r="D4" s="1011"/>
      <c r="E4" s="1011"/>
      <c r="F4" s="1011"/>
      <c r="G4" s="1011"/>
      <c r="H4" s="1011"/>
      <c r="I4" s="1011"/>
      <c r="J4" s="1011"/>
      <c r="K4" s="1011"/>
      <c r="L4" s="1011"/>
      <c r="M4" s="1011"/>
      <c r="N4" s="1011"/>
    </row>
    <row r="5" spans="1:16" x14ac:dyDescent="0.3">
      <c r="B5" s="1008" t="s">
        <v>95</v>
      </c>
      <c r="D5" s="1008" t="str">
        <f>'D5.1_2019-20_OK'!C5</f>
        <v>KINESCO Power and Utilities Private Limited</v>
      </c>
      <c r="K5" s="1010"/>
      <c r="L5" s="1010"/>
      <c r="M5" s="1010"/>
      <c r="N5" s="1010"/>
    </row>
    <row r="6" spans="1:16" x14ac:dyDescent="0.3">
      <c r="B6" s="1008" t="s">
        <v>97</v>
      </c>
      <c r="D6" s="1008" t="str">
        <f>'D5.1_2019-20_OK'!C6</f>
        <v>Infopark and KINFRA Park, Kakkanad, KINFRA Hi Tech Park, Kalamassery, KIITP, Kanjikode and KINFRA Mega Food Park, Kanjikode, Palakkad</v>
      </c>
      <c r="K6" s="1010"/>
      <c r="L6" s="1010"/>
      <c r="M6" s="1010"/>
      <c r="N6" s="1012"/>
    </row>
    <row r="7" spans="1:16" ht="18.75" customHeight="1" x14ac:dyDescent="0.3">
      <c r="M7" s="1013"/>
      <c r="N7" s="1013"/>
    </row>
    <row r="8" spans="1:16" x14ac:dyDescent="0.3">
      <c r="B8" s="1014" t="s">
        <v>1196</v>
      </c>
      <c r="C8" s="1015"/>
    </row>
    <row r="9" spans="1:16" ht="62.25" customHeight="1" x14ac:dyDescent="0.25">
      <c r="A9" s="1447" t="s">
        <v>2</v>
      </c>
      <c r="B9" s="1016" t="s">
        <v>4</v>
      </c>
      <c r="C9" s="1017" t="s">
        <v>706</v>
      </c>
      <c r="D9" s="1017" t="s">
        <v>707</v>
      </c>
      <c r="E9" s="1017" t="s">
        <v>708</v>
      </c>
      <c r="F9" s="1017" t="s">
        <v>709</v>
      </c>
      <c r="G9" s="1887" t="s">
        <v>710</v>
      </c>
      <c r="H9" s="1888"/>
      <c r="I9" s="1017" t="s">
        <v>711</v>
      </c>
      <c r="J9" s="1017" t="s">
        <v>631</v>
      </c>
      <c r="K9" s="1017" t="s">
        <v>111</v>
      </c>
      <c r="L9" s="1017" t="s">
        <v>712</v>
      </c>
      <c r="M9" s="1017" t="s">
        <v>713</v>
      </c>
      <c r="N9" s="1017" t="s">
        <v>714</v>
      </c>
      <c r="O9" s="1017" t="s">
        <v>715</v>
      </c>
      <c r="P9" s="582"/>
    </row>
    <row r="10" spans="1:16" ht="18" x14ac:dyDescent="0.25">
      <c r="A10" s="1448"/>
      <c r="B10" s="1016"/>
      <c r="C10" s="1018"/>
      <c r="D10" s="1019" t="s">
        <v>716</v>
      </c>
      <c r="E10" s="1019" t="s">
        <v>716</v>
      </c>
      <c r="F10" s="1019" t="s">
        <v>122</v>
      </c>
      <c r="G10" s="1019" t="s">
        <v>717</v>
      </c>
      <c r="H10" s="983" t="s">
        <v>718</v>
      </c>
      <c r="I10" s="983" t="s">
        <v>719</v>
      </c>
      <c r="J10" s="983" t="s">
        <v>719</v>
      </c>
      <c r="K10" s="983" t="s">
        <v>719</v>
      </c>
      <c r="L10" s="983" t="s">
        <v>719</v>
      </c>
      <c r="M10" s="983" t="s">
        <v>719</v>
      </c>
      <c r="N10" s="983" t="s">
        <v>719</v>
      </c>
      <c r="O10" s="983" t="s">
        <v>720</v>
      </c>
      <c r="P10" s="583"/>
    </row>
    <row r="11" spans="1:16" ht="18" x14ac:dyDescent="0.25">
      <c r="A11" s="1449">
        <v>1</v>
      </c>
      <c r="B11" s="1016">
        <v>2</v>
      </c>
      <c r="C11" s="1019"/>
      <c r="D11" s="1019">
        <v>3</v>
      </c>
      <c r="E11" s="1019">
        <v>4</v>
      </c>
      <c r="F11" s="1019">
        <f>+E11+1</f>
        <v>5</v>
      </c>
      <c r="G11" s="1019">
        <v>5</v>
      </c>
      <c r="H11" s="1019">
        <v>6</v>
      </c>
      <c r="I11" s="1019">
        <f t="shared" ref="I11" si="0">+H11+1</f>
        <v>7</v>
      </c>
      <c r="J11" s="1019">
        <v>7</v>
      </c>
      <c r="K11" s="1019">
        <v>8</v>
      </c>
      <c r="L11" s="1019">
        <f t="shared" ref="L11" si="1">+K11+1</f>
        <v>9</v>
      </c>
      <c r="M11" s="1019">
        <v>9</v>
      </c>
      <c r="N11" s="1019">
        <v>10</v>
      </c>
      <c r="O11" s="1019">
        <v>11</v>
      </c>
    </row>
    <row r="12" spans="1:16" ht="18" customHeight="1" x14ac:dyDescent="0.3">
      <c r="A12" s="1026"/>
      <c r="B12" s="1020" t="s">
        <v>131</v>
      </c>
      <c r="C12" s="996"/>
      <c r="D12" s="1021"/>
      <c r="E12" s="1021"/>
      <c r="F12" s="1021"/>
      <c r="G12" s="1021"/>
      <c r="H12" s="1021"/>
      <c r="I12" s="1022"/>
      <c r="J12" s="1022"/>
      <c r="K12" s="1022"/>
      <c r="L12" s="1022"/>
      <c r="M12" s="1022"/>
      <c r="N12" s="1022"/>
      <c r="O12" s="1022"/>
    </row>
    <row r="13" spans="1:16" s="584" customFormat="1" ht="18" customHeight="1" x14ac:dyDescent="0.25">
      <c r="A13" s="1450">
        <v>1</v>
      </c>
      <c r="B13" s="1027" t="s">
        <v>723</v>
      </c>
      <c r="C13" s="1030"/>
      <c r="D13" s="1435">
        <f>'D 2.1_2019-20_OK'!C170</f>
        <v>51</v>
      </c>
      <c r="E13" s="1435">
        <f>D13</f>
        <v>51</v>
      </c>
      <c r="F13" s="1032">
        <f>'D 2.1_2019-20_OK'!E170</f>
        <v>1228.4000000000001</v>
      </c>
      <c r="G13" s="1033">
        <f>'D 2.1_2019-20_OK'!G170</f>
        <v>1.2289939721578496E-2</v>
      </c>
      <c r="H13" s="1034">
        <f>'D 2.1_2019-20_OK'!F170</f>
        <v>1.1381456399999998</v>
      </c>
      <c r="I13" s="1035">
        <f>'D 2.1_2019-20_OK'!H170</f>
        <v>18.37115</v>
      </c>
      <c r="J13" s="1035">
        <f>'D 2.1_2019-20_OK'!I170</f>
        <v>64.252068100000002</v>
      </c>
      <c r="K13" s="1036">
        <f>'D 2.1_2019-20_OK'!O170</f>
        <v>1.2038978</v>
      </c>
      <c r="L13" s="1035">
        <f>'D 2.1_2019-20_OK'!M170</f>
        <v>0.17846610000000002</v>
      </c>
      <c r="M13" s="1035"/>
      <c r="N13" s="1037">
        <f>SUM(I13:M13)</f>
        <v>84.00558199999999</v>
      </c>
      <c r="O13" s="1037">
        <f>(N13/H13)*10</f>
        <v>738.09167339954843</v>
      </c>
    </row>
    <row r="14" spans="1:16" s="584" customFormat="1" x14ac:dyDescent="0.3">
      <c r="A14" s="1026"/>
      <c r="B14" s="1038" t="s">
        <v>724</v>
      </c>
      <c r="C14" s="1027" t="s">
        <v>740</v>
      </c>
      <c r="D14" s="1039"/>
      <c r="E14" s="1039"/>
      <c r="F14" s="1035"/>
      <c r="G14" s="1039"/>
      <c r="H14" s="1035"/>
      <c r="I14" s="1035"/>
      <c r="J14" s="1035"/>
      <c r="K14" s="1035"/>
      <c r="L14" s="1035"/>
      <c r="M14" s="1035"/>
      <c r="N14" s="1035"/>
      <c r="O14" s="1029"/>
    </row>
    <row r="15" spans="1:16" s="584" customFormat="1" x14ac:dyDescent="0.3">
      <c r="A15" s="1026"/>
      <c r="B15" s="1038" t="s">
        <v>726</v>
      </c>
      <c r="C15" s="1027" t="s">
        <v>727</v>
      </c>
      <c r="D15" s="1039"/>
      <c r="E15" s="1039"/>
      <c r="F15" s="1035"/>
      <c r="G15" s="1039"/>
      <c r="H15" s="1035"/>
      <c r="I15" s="1035"/>
      <c r="J15" s="1035"/>
      <c r="K15" s="1035"/>
      <c r="L15" s="1035"/>
      <c r="M15" s="1035"/>
      <c r="N15" s="1035"/>
      <c r="O15" s="1029"/>
    </row>
    <row r="16" spans="1:16" s="584" customFormat="1" x14ac:dyDescent="0.3">
      <c r="A16" s="1026"/>
      <c r="B16" s="1038" t="s">
        <v>728</v>
      </c>
      <c r="C16" s="1027" t="s">
        <v>1204</v>
      </c>
      <c r="D16" s="1039"/>
      <c r="E16" s="1039"/>
      <c r="F16" s="1035"/>
      <c r="G16" s="1039"/>
      <c r="H16" s="1035"/>
      <c r="I16" s="1035"/>
      <c r="J16" s="1035"/>
      <c r="K16" s="1035"/>
      <c r="L16" s="1035"/>
      <c r="M16" s="1035"/>
      <c r="N16" s="1035"/>
      <c r="O16" s="1029"/>
    </row>
    <row r="17" spans="1:15" s="584" customFormat="1" x14ac:dyDescent="0.3">
      <c r="A17" s="1026"/>
      <c r="B17" s="1027" t="s">
        <v>1205</v>
      </c>
      <c r="C17" s="1027" t="s">
        <v>1206</v>
      </c>
      <c r="D17" s="1039"/>
      <c r="E17" s="1029"/>
      <c r="F17" s="1029"/>
      <c r="G17" s="1029"/>
      <c r="H17" s="1029"/>
      <c r="I17" s="1029"/>
      <c r="J17" s="1029"/>
      <c r="K17" s="1029"/>
      <c r="L17" s="1029"/>
      <c r="M17" s="1029"/>
      <c r="N17" s="1029"/>
      <c r="O17" s="1029"/>
    </row>
    <row r="18" spans="1:15" s="584" customFormat="1" x14ac:dyDescent="0.3">
      <c r="A18" s="1026"/>
      <c r="B18" s="1038" t="s">
        <v>726</v>
      </c>
      <c r="C18" s="1027" t="s">
        <v>1206</v>
      </c>
      <c r="D18" s="1039"/>
      <c r="E18" s="1029"/>
      <c r="F18" s="1029"/>
      <c r="G18" s="1029"/>
      <c r="H18" s="1029"/>
      <c r="I18" s="1029"/>
      <c r="J18" s="1029"/>
      <c r="K18" s="1029"/>
      <c r="L18" s="1029"/>
      <c r="M18" s="1029"/>
      <c r="N18" s="1029"/>
      <c r="O18" s="1029"/>
    </row>
    <row r="19" spans="1:15" s="584" customFormat="1" x14ac:dyDescent="0.3">
      <c r="A19" s="1026"/>
      <c r="B19" s="1038" t="s">
        <v>728</v>
      </c>
      <c r="C19" s="1027" t="s">
        <v>1207</v>
      </c>
      <c r="D19" s="1039"/>
      <c r="E19" s="1029"/>
      <c r="F19" s="1029"/>
      <c r="G19" s="1029"/>
      <c r="H19" s="1029"/>
      <c r="I19" s="1029"/>
      <c r="J19" s="1029"/>
      <c r="K19" s="1029"/>
      <c r="L19" s="1029"/>
      <c r="M19" s="1029"/>
      <c r="N19" s="1029"/>
      <c r="O19" s="1029"/>
    </row>
    <row r="20" spans="1:15" s="584" customFormat="1" ht="18" x14ac:dyDescent="0.25">
      <c r="A20" s="1451">
        <v>2</v>
      </c>
      <c r="B20" s="1027" t="s">
        <v>730</v>
      </c>
      <c r="C20" s="1030"/>
      <c r="D20" s="1435">
        <f>'D 2.1_2019-20_OK'!C171</f>
        <v>160</v>
      </c>
      <c r="E20" s="1435">
        <f>'D 2.1_2019-20_OK'!D171</f>
        <v>160</v>
      </c>
      <c r="F20" s="1436">
        <f>'D 2.1_2019-20_OK'!E171</f>
        <v>4529.6299999999992</v>
      </c>
      <c r="G20" s="1033">
        <f>'D 2.1_2019-20_OK'!G171</f>
        <v>7.4309820505185864E-2</v>
      </c>
      <c r="H20" s="1040">
        <f>'D 2.1_2019-20_OK'!F171</f>
        <v>6.8816772200000003</v>
      </c>
      <c r="I20" s="1036">
        <f>'D 2.1_2019-20_OK'!H171</f>
        <v>66.675437800000012</v>
      </c>
      <c r="J20" s="1036">
        <f>'D 2.1_2019-20_OK'!I171</f>
        <v>442.2943773999998</v>
      </c>
      <c r="K20" s="1036">
        <f>'D 2.1_2019-20_OK'!O171</f>
        <v>-7.9499800000000023E-2</v>
      </c>
      <c r="L20" s="1036">
        <f>'D 2.1_2019-20_OK'!M171</f>
        <v>0.11055000000000001</v>
      </c>
      <c r="M20" s="1036">
        <v>3.9339</v>
      </c>
      <c r="N20" s="1037">
        <f>SUM(I20:M20)</f>
        <v>512.93476539999983</v>
      </c>
      <c r="O20" s="1037">
        <f>(N20/H20)*10</f>
        <v>745.36301108292878</v>
      </c>
    </row>
    <row r="21" spans="1:15" s="584" customFormat="1" x14ac:dyDescent="0.3">
      <c r="A21" s="1026"/>
      <c r="B21" s="1038" t="s">
        <v>724</v>
      </c>
      <c r="C21" s="1027" t="s">
        <v>729</v>
      </c>
      <c r="D21" s="1039"/>
      <c r="E21" s="1039"/>
      <c r="F21" s="1035"/>
      <c r="G21" s="1039"/>
      <c r="H21" s="1035"/>
      <c r="I21" s="1035"/>
      <c r="J21" s="1035"/>
      <c r="K21" s="1035"/>
      <c r="L21" s="1029"/>
      <c r="M21" s="1029"/>
      <c r="N21" s="1035"/>
      <c r="O21" s="1035"/>
    </row>
    <row r="22" spans="1:15" s="584" customFormat="1" x14ac:dyDescent="0.3">
      <c r="A22" s="1026"/>
      <c r="B22" s="1038" t="s">
        <v>726</v>
      </c>
      <c r="C22" s="1027" t="s">
        <v>725</v>
      </c>
      <c r="D22" s="1039"/>
      <c r="E22" s="1039"/>
      <c r="F22" s="1035"/>
      <c r="G22" s="1039"/>
      <c r="H22" s="1035"/>
      <c r="I22" s="1035"/>
      <c r="J22" s="1035"/>
      <c r="K22" s="1035"/>
      <c r="L22" s="1029"/>
      <c r="M22" s="1029"/>
      <c r="N22" s="1035"/>
      <c r="O22" s="1035"/>
    </row>
    <row r="23" spans="1:15" s="584" customFormat="1" x14ac:dyDescent="0.3">
      <c r="A23" s="1026"/>
      <c r="B23" s="1038" t="s">
        <v>728</v>
      </c>
      <c r="C23" s="1027" t="s">
        <v>1204</v>
      </c>
      <c r="D23" s="1039"/>
      <c r="E23" s="1039"/>
      <c r="F23" s="1035"/>
      <c r="G23" s="1039"/>
      <c r="H23" s="1035"/>
      <c r="I23" s="1035"/>
      <c r="J23" s="1035"/>
      <c r="K23" s="1035"/>
      <c r="L23" s="1029"/>
      <c r="M23" s="1029"/>
      <c r="N23" s="1035"/>
      <c r="O23" s="1035"/>
    </row>
    <row r="24" spans="1:15" s="584" customFormat="1" x14ac:dyDescent="0.3">
      <c r="A24" s="1026"/>
      <c r="B24" s="1027" t="s">
        <v>1205</v>
      </c>
      <c r="C24" s="1027" t="s">
        <v>789</v>
      </c>
      <c r="D24" s="1039"/>
      <c r="E24" s="1029"/>
      <c r="F24" s="1029"/>
      <c r="G24" s="1029"/>
      <c r="H24" s="1029"/>
      <c r="I24" s="1029"/>
      <c r="J24" s="1029"/>
      <c r="K24" s="1029"/>
      <c r="L24" s="1029"/>
      <c r="M24" s="1029"/>
      <c r="N24" s="1029"/>
      <c r="O24" s="1029"/>
    </row>
    <row r="25" spans="1:15" s="584" customFormat="1" x14ac:dyDescent="0.3">
      <c r="A25" s="1026"/>
      <c r="B25" s="1038" t="s">
        <v>726</v>
      </c>
      <c r="C25" s="1027" t="s">
        <v>789</v>
      </c>
      <c r="D25" s="1039"/>
      <c r="E25" s="1029"/>
      <c r="F25" s="1029"/>
      <c r="G25" s="1029"/>
      <c r="H25" s="1029"/>
      <c r="I25" s="1029"/>
      <c r="J25" s="1029"/>
      <c r="K25" s="1029"/>
      <c r="L25" s="1029"/>
      <c r="M25" s="1029"/>
      <c r="N25" s="1029"/>
      <c r="O25" s="1029"/>
    </row>
    <row r="26" spans="1:15" s="584" customFormat="1" x14ac:dyDescent="0.3">
      <c r="A26" s="1026"/>
      <c r="B26" s="1038" t="s">
        <v>728</v>
      </c>
      <c r="C26" s="1027" t="s">
        <v>698</v>
      </c>
      <c r="D26" s="1039"/>
      <c r="E26" s="1029"/>
      <c r="F26" s="1029"/>
      <c r="G26" s="1029"/>
      <c r="H26" s="1029"/>
      <c r="I26" s="1029"/>
      <c r="J26" s="1029"/>
      <c r="K26" s="1029"/>
      <c r="L26" s="1029"/>
      <c r="M26" s="1029"/>
      <c r="N26" s="1029"/>
      <c r="O26" s="1029"/>
    </row>
    <row r="27" spans="1:15" s="584" customFormat="1" ht="19.5" customHeight="1" x14ac:dyDescent="0.25">
      <c r="A27" s="1451">
        <v>3</v>
      </c>
      <c r="B27" s="1027" t="s">
        <v>732</v>
      </c>
      <c r="C27" s="1030"/>
      <c r="D27" s="1435">
        <f>'D 2.1_2019-20_OK'!C172</f>
        <v>2</v>
      </c>
      <c r="E27" s="1435">
        <f>'D 2.1_2019-20_OK'!D172</f>
        <v>2</v>
      </c>
      <c r="F27" s="1436">
        <f>'D 2.1_2019-20_OK'!E172</f>
        <v>88</v>
      </c>
      <c r="G27" s="1033">
        <f>'D 2.1_2019-20_OK'!G172</f>
        <v>1.9539799426534864E-4</v>
      </c>
      <c r="H27" s="1040">
        <f>'D 2.1_2019-20_OK'!F172</f>
        <v>1.8095400000000001E-2</v>
      </c>
      <c r="I27" s="1036">
        <f>'D 2.1_2019-20_OK'!H172</f>
        <v>0.10050000000000001</v>
      </c>
      <c r="J27" s="1036">
        <f>'D 2.1_2019-20_OK'!I172</f>
        <v>1.1826078</v>
      </c>
      <c r="K27" s="1036">
        <f>'D 2.1_2019-20_OK'!O172</f>
        <v>0</v>
      </c>
      <c r="L27" s="1036">
        <f>'D 2.1_2019-20_OK'!M172</f>
        <v>0</v>
      </c>
      <c r="M27" s="1036"/>
      <c r="N27" s="1037">
        <f>SUM(I27:M27)</f>
        <v>1.2831078</v>
      </c>
      <c r="O27" s="1037">
        <f>(N27/H27)*10</f>
        <v>709.07954507775457</v>
      </c>
    </row>
    <row r="28" spans="1:15" s="584" customFormat="1" x14ac:dyDescent="0.3">
      <c r="A28" s="1042"/>
      <c r="B28" s="1038" t="s">
        <v>722</v>
      </c>
      <c r="C28" s="1027" t="s">
        <v>1211</v>
      </c>
      <c r="D28" s="1028"/>
      <c r="E28" s="1028"/>
      <c r="F28" s="1028"/>
      <c r="G28" s="1028"/>
      <c r="H28" s="1028"/>
      <c r="I28" s="1029"/>
      <c r="J28" s="1029"/>
      <c r="K28" s="1029"/>
      <c r="L28" s="1029"/>
      <c r="M28" s="1029"/>
      <c r="N28" s="1029"/>
      <c r="O28" s="1029"/>
    </row>
    <row r="29" spans="1:15" s="584" customFormat="1" x14ac:dyDescent="0.3">
      <c r="A29" s="1042"/>
      <c r="B29" s="1038" t="s">
        <v>733</v>
      </c>
      <c r="C29" s="1027" t="s">
        <v>771</v>
      </c>
      <c r="D29" s="1028"/>
      <c r="E29" s="1028"/>
      <c r="F29" s="1028"/>
      <c r="G29" s="1028"/>
      <c r="H29" s="1028"/>
      <c r="I29" s="1029"/>
      <c r="J29" s="1029"/>
      <c r="K29" s="1029"/>
      <c r="L29" s="1029"/>
      <c r="M29" s="1029"/>
      <c r="N29" s="1029"/>
      <c r="O29" s="1029"/>
    </row>
    <row r="30" spans="1:15" s="584" customFormat="1" x14ac:dyDescent="0.3">
      <c r="A30" s="1042"/>
      <c r="B30" s="1038" t="s">
        <v>734</v>
      </c>
      <c r="C30" s="1027" t="s">
        <v>745</v>
      </c>
      <c r="D30" s="1039"/>
      <c r="E30" s="1029"/>
      <c r="F30" s="1029"/>
      <c r="G30" s="1029"/>
      <c r="H30" s="1029"/>
      <c r="I30" s="1029"/>
      <c r="J30" s="1029"/>
      <c r="K30" s="1029"/>
      <c r="L30" s="1029"/>
      <c r="M30" s="1029"/>
      <c r="N30" s="1029"/>
      <c r="O30" s="1029"/>
    </row>
    <row r="31" spans="1:15" s="584" customFormat="1" ht="18" x14ac:dyDescent="0.25">
      <c r="A31" s="1451">
        <v>4</v>
      </c>
      <c r="B31" s="1027" t="s">
        <v>735</v>
      </c>
      <c r="C31" s="1030"/>
      <c r="D31" s="1435">
        <f>'D 2.1_2019-20_OK'!C173</f>
        <v>4</v>
      </c>
      <c r="E31" s="1435">
        <f>'D 2.1_2019-20_OK'!D173</f>
        <v>4</v>
      </c>
      <c r="F31" s="1436">
        <f>'D 2.1_2019-20_OK'!E173</f>
        <v>59</v>
      </c>
      <c r="G31" s="1033">
        <f>'D 2.1_2019-20_OK'!G173</f>
        <v>3.0174528066530178E-4</v>
      </c>
      <c r="H31" s="1040">
        <f>'D 2.1_2019-20_OK'!F173</f>
        <v>2.7944E-2</v>
      </c>
      <c r="I31" s="1036">
        <f>'D 2.1_2019-20_OK'!H173</f>
        <v>0.50750000000000006</v>
      </c>
      <c r="J31" s="1036">
        <f>'D 2.1_2019-20_OK'!I173</f>
        <v>1.8371388</v>
      </c>
      <c r="K31" s="1036">
        <f>'D 2.1_2019-20_OK'!O173</f>
        <v>0</v>
      </c>
      <c r="L31" s="1036">
        <f>'D 2.1_2019-20_OK'!M173</f>
        <v>0</v>
      </c>
      <c r="M31" s="1036"/>
      <c r="N31" s="1037">
        <f>SUM(I31:M31)</f>
        <v>2.3446388000000002</v>
      </c>
      <c r="O31" s="1037">
        <f>(N31/H31)*10</f>
        <v>839.04909819639283</v>
      </c>
    </row>
    <row r="32" spans="1:15" s="584" customFormat="1" x14ac:dyDescent="0.3">
      <c r="A32" s="1042"/>
      <c r="B32" s="1038" t="s">
        <v>722</v>
      </c>
      <c r="C32" s="1027" t="s">
        <v>1212</v>
      </c>
      <c r="D32" s="1028"/>
      <c r="E32" s="1028"/>
      <c r="F32" s="1028"/>
      <c r="G32" s="1028"/>
      <c r="H32" s="1028"/>
      <c r="I32" s="1029"/>
      <c r="J32" s="1029"/>
      <c r="K32" s="1029"/>
      <c r="L32" s="1029"/>
      <c r="M32" s="1029"/>
      <c r="N32" s="1029"/>
      <c r="O32" s="1029"/>
    </row>
    <row r="33" spans="1:15" s="584" customFormat="1" x14ac:dyDescent="0.3">
      <c r="A33" s="1042"/>
      <c r="B33" s="1038" t="s">
        <v>733</v>
      </c>
      <c r="C33" s="1027" t="s">
        <v>773</v>
      </c>
      <c r="D33" s="1039"/>
      <c r="E33" s="1039"/>
      <c r="F33" s="1039"/>
      <c r="G33" s="1039"/>
      <c r="H33" s="1035"/>
      <c r="I33" s="1035"/>
      <c r="J33" s="1035"/>
      <c r="K33" s="1039"/>
      <c r="L33" s="1039"/>
      <c r="M33" s="1039"/>
      <c r="N33" s="1035"/>
      <c r="O33" s="1029"/>
    </row>
    <row r="34" spans="1:15" s="584" customFormat="1" x14ac:dyDescent="0.3">
      <c r="A34" s="1042"/>
      <c r="B34" s="1038" t="s">
        <v>734</v>
      </c>
      <c r="C34" s="1027" t="s">
        <v>1213</v>
      </c>
      <c r="D34" s="1039"/>
      <c r="E34" s="1039"/>
      <c r="F34" s="1039"/>
      <c r="G34" s="1039"/>
      <c r="H34" s="1035"/>
      <c r="I34" s="1035"/>
      <c r="J34" s="1035"/>
      <c r="K34" s="1039"/>
      <c r="L34" s="1039"/>
      <c r="M34" s="1039"/>
      <c r="N34" s="1035"/>
      <c r="O34" s="1029"/>
    </row>
    <row r="35" spans="1:15" s="584" customFormat="1" ht="18" x14ac:dyDescent="0.25">
      <c r="A35" s="1451">
        <v>5</v>
      </c>
      <c r="B35" s="1027" t="s">
        <v>736</v>
      </c>
      <c r="C35" s="1030"/>
      <c r="D35" s="1435">
        <f>'D 2.1_2019-20_OK'!C174</f>
        <v>18</v>
      </c>
      <c r="E35" s="1435">
        <f>'D 2.1_2019-20_OK'!D174</f>
        <v>18</v>
      </c>
      <c r="F35" s="1436">
        <f>'D 2.1_2019-20_OK'!E174</f>
        <v>273.8</v>
      </c>
      <c r="G35" s="1033">
        <f>'D 2.1_2019-20_OK'!G174</f>
        <v>2.5856067612526528E-3</v>
      </c>
      <c r="H35" s="1040">
        <f>'D 2.1_2019-20_OK'!F174</f>
        <v>0.23944763999999996</v>
      </c>
      <c r="I35" s="1036">
        <f>'D 2.1_2019-20_OK'!H174</f>
        <v>5.0039999999999996</v>
      </c>
      <c r="J35" s="1036">
        <f>'D 2.1_2019-20_OK'!I174</f>
        <v>20.681069600000001</v>
      </c>
      <c r="K35" s="1036">
        <f>'D 2.1_2019-20_OK'!O174</f>
        <v>0</v>
      </c>
      <c r="L35" s="1036">
        <f>'D 2.1_2019-20_OK'!M174</f>
        <v>4.6800000000000001E-2</v>
      </c>
      <c r="M35" s="1036"/>
      <c r="N35" s="1037">
        <f>SUM(I35:M35)</f>
        <v>25.7318696</v>
      </c>
      <c r="O35" s="1037">
        <f>(N35/H35)*10</f>
        <v>1074.6345046457757</v>
      </c>
    </row>
    <row r="36" spans="1:15" s="584" customFormat="1" x14ac:dyDescent="0.3">
      <c r="A36" s="1042"/>
      <c r="B36" s="1038" t="s">
        <v>722</v>
      </c>
      <c r="C36" s="1027" t="s">
        <v>1214</v>
      </c>
      <c r="D36" s="1028"/>
      <c r="E36" s="1039"/>
      <c r="F36" s="1039"/>
      <c r="G36" s="1039"/>
      <c r="H36" s="1039"/>
      <c r="I36" s="1039"/>
      <c r="J36" s="1039"/>
      <c r="K36" s="1039"/>
      <c r="L36" s="1039"/>
      <c r="M36" s="1039"/>
      <c r="N36" s="1039"/>
      <c r="O36" s="1029"/>
    </row>
    <row r="37" spans="1:15" s="584" customFormat="1" x14ac:dyDescent="0.3">
      <c r="A37" s="1042"/>
      <c r="B37" s="1038" t="s">
        <v>733</v>
      </c>
      <c r="C37" s="1027" t="s">
        <v>1213</v>
      </c>
      <c r="D37" s="1039"/>
      <c r="E37" s="1039"/>
      <c r="F37" s="1039"/>
      <c r="G37" s="1039"/>
      <c r="H37" s="1035"/>
      <c r="I37" s="1035"/>
      <c r="J37" s="1035"/>
      <c r="K37" s="1039"/>
      <c r="L37" s="1039"/>
      <c r="M37" s="1039"/>
      <c r="N37" s="1035"/>
      <c r="O37" s="1029"/>
    </row>
    <row r="38" spans="1:15" s="584" customFormat="1" ht="19.5" customHeight="1" x14ac:dyDescent="0.3">
      <c r="A38" s="1042"/>
      <c r="B38" s="1038" t="s">
        <v>734</v>
      </c>
      <c r="C38" s="1027" t="s">
        <v>1215</v>
      </c>
      <c r="D38" s="1039"/>
      <c r="E38" s="1039"/>
      <c r="F38" s="1039"/>
      <c r="G38" s="1039"/>
      <c r="H38" s="1035"/>
      <c r="I38" s="1035"/>
      <c r="J38" s="1035"/>
      <c r="K38" s="1039"/>
      <c r="L38" s="1039"/>
      <c r="M38" s="1039"/>
      <c r="N38" s="1035"/>
      <c r="O38" s="1029"/>
    </row>
    <row r="39" spans="1:15" s="584" customFormat="1" ht="19.5" customHeight="1" x14ac:dyDescent="0.25">
      <c r="A39" s="1451">
        <v>6</v>
      </c>
      <c r="B39" s="1027" t="s">
        <v>738</v>
      </c>
      <c r="C39" s="1044"/>
      <c r="D39" s="1435">
        <f>'D 2.1_2019-20_OK'!C175</f>
        <v>70</v>
      </c>
      <c r="E39" s="1435">
        <f>'D 2.1_2019-20_OK'!D175</f>
        <v>70</v>
      </c>
      <c r="F39" s="1436">
        <f>'D 2.1_2019-20_OK'!E175</f>
        <v>1272.8119999999999</v>
      </c>
      <c r="G39" s="1033">
        <f>'D 2.1_2019-20_OK'!G175</f>
        <v>1.9545809496256901E-2</v>
      </c>
      <c r="H39" s="1040">
        <f>'D 2.1_2019-20_OK'!F175</f>
        <v>1.81009658</v>
      </c>
      <c r="I39" s="1036">
        <f>'D 2.1_2019-20_OK'!H175</f>
        <v>24.3537648</v>
      </c>
      <c r="J39" s="1036">
        <f>'D 2.1_2019-20_OK'!I175</f>
        <v>163.76597569999998</v>
      </c>
      <c r="K39" s="1036">
        <f>'D 2.1_2019-20_OK'!O175</f>
        <v>-0.42386999999999997</v>
      </c>
      <c r="L39" s="1036">
        <f>'D 2.1_2019-20_OK'!M175</f>
        <v>0.11680000000000001</v>
      </c>
      <c r="M39" s="1036">
        <v>6.0706800000000003</v>
      </c>
      <c r="N39" s="1037">
        <f>SUM(I39:M39)</f>
        <v>193.88335050000001</v>
      </c>
      <c r="O39" s="1037">
        <f>(N39/H39)*10</f>
        <v>1071.1215779436477</v>
      </c>
    </row>
    <row r="40" spans="1:15" s="584" customFormat="1" x14ac:dyDescent="0.3">
      <c r="A40" s="1026"/>
      <c r="B40" s="1038" t="s">
        <v>739</v>
      </c>
      <c r="C40" s="1030"/>
      <c r="D40" s="1028"/>
      <c r="E40" s="1028"/>
      <c r="F40" s="1028"/>
      <c r="G40" s="1028"/>
      <c r="H40" s="1028"/>
      <c r="I40" s="1029"/>
      <c r="J40" s="1029"/>
      <c r="K40" s="1029"/>
      <c r="L40" s="1029"/>
      <c r="M40" s="1029"/>
      <c r="N40" s="1029"/>
      <c r="O40" s="1029"/>
    </row>
    <row r="41" spans="1:15" s="584" customFormat="1" x14ac:dyDescent="0.3">
      <c r="A41" s="1026"/>
      <c r="B41" s="1038" t="s">
        <v>721</v>
      </c>
      <c r="C41" s="1027" t="s">
        <v>1208</v>
      </c>
      <c r="D41" s="1028"/>
      <c r="E41" s="1028"/>
      <c r="F41" s="1028"/>
      <c r="G41" s="1028"/>
      <c r="H41" s="1028"/>
      <c r="I41" s="1029"/>
      <c r="J41" s="1029"/>
      <c r="K41" s="1029"/>
      <c r="L41" s="1029"/>
      <c r="M41" s="1029"/>
      <c r="N41" s="1029"/>
      <c r="O41" s="1029"/>
    </row>
    <row r="42" spans="1:15" s="584" customFormat="1" x14ac:dyDescent="0.3">
      <c r="A42" s="1026"/>
      <c r="B42" s="1038" t="s">
        <v>737</v>
      </c>
      <c r="C42" s="1027" t="s">
        <v>1209</v>
      </c>
      <c r="D42" s="1028"/>
      <c r="E42" s="1028"/>
      <c r="F42" s="1028"/>
      <c r="G42" s="1028"/>
      <c r="H42" s="1028"/>
      <c r="I42" s="1029"/>
      <c r="J42" s="1029"/>
      <c r="K42" s="1029"/>
      <c r="L42" s="1029"/>
      <c r="M42" s="1029"/>
      <c r="N42" s="1029"/>
      <c r="O42" s="1029"/>
    </row>
    <row r="43" spans="1:15" s="584" customFormat="1" x14ac:dyDescent="0.3">
      <c r="A43" s="1026"/>
      <c r="B43" s="1038" t="s">
        <v>741</v>
      </c>
      <c r="C43" s="1027"/>
      <c r="D43" s="1028"/>
      <c r="E43" s="1028"/>
      <c r="F43" s="1028"/>
      <c r="G43" s="1028"/>
      <c r="H43" s="1028"/>
      <c r="I43" s="1029"/>
      <c r="J43" s="1029"/>
      <c r="K43" s="1029"/>
      <c r="L43" s="1029"/>
      <c r="M43" s="1029"/>
      <c r="N43" s="1029"/>
      <c r="O43" s="1029"/>
    </row>
    <row r="44" spans="1:15" s="584" customFormat="1" x14ac:dyDescent="0.3">
      <c r="A44" s="1026"/>
      <c r="B44" s="1038" t="s">
        <v>742</v>
      </c>
      <c r="C44" s="1027" t="s">
        <v>743</v>
      </c>
      <c r="D44" s="1039"/>
      <c r="E44" s="1039"/>
      <c r="F44" s="1039"/>
      <c r="G44" s="1039"/>
      <c r="H44" s="1045"/>
      <c r="I44" s="1045"/>
      <c r="J44" s="1045"/>
      <c r="K44" s="1039"/>
      <c r="L44" s="1039"/>
      <c r="M44" s="1039"/>
      <c r="N44" s="1045"/>
      <c r="O44" s="1029"/>
    </row>
    <row r="45" spans="1:15" s="584" customFormat="1" x14ac:dyDescent="0.3">
      <c r="A45" s="1026"/>
      <c r="B45" s="1038" t="s">
        <v>744</v>
      </c>
      <c r="C45" s="1027" t="s">
        <v>745</v>
      </c>
      <c r="D45" s="1039"/>
      <c r="E45" s="1039"/>
      <c r="F45" s="1039"/>
      <c r="G45" s="1039"/>
      <c r="H45" s="1045"/>
      <c r="I45" s="1045"/>
      <c r="J45" s="1045"/>
      <c r="K45" s="1039"/>
      <c r="L45" s="1039"/>
      <c r="M45" s="1039"/>
      <c r="N45" s="1045"/>
      <c r="O45" s="1029"/>
    </row>
    <row r="46" spans="1:15" s="584" customFormat="1" x14ac:dyDescent="0.3">
      <c r="A46" s="1026"/>
      <c r="B46" s="1038" t="s">
        <v>746</v>
      </c>
      <c r="C46" s="1027" t="s">
        <v>747</v>
      </c>
      <c r="D46" s="1039"/>
      <c r="E46" s="1039"/>
      <c r="F46" s="1039"/>
      <c r="G46" s="1039"/>
      <c r="H46" s="1045"/>
      <c r="I46" s="1045"/>
      <c r="J46" s="1045"/>
      <c r="K46" s="1039"/>
      <c r="L46" s="1039"/>
      <c r="M46" s="1039"/>
      <c r="N46" s="1045"/>
      <c r="O46" s="1029"/>
    </row>
    <row r="47" spans="1:15" s="584" customFormat="1" x14ac:dyDescent="0.3">
      <c r="A47" s="1026"/>
      <c r="B47" s="1038" t="s">
        <v>748</v>
      </c>
      <c r="C47" s="1027" t="s">
        <v>749</v>
      </c>
      <c r="D47" s="1039"/>
      <c r="E47" s="1039"/>
      <c r="F47" s="1039"/>
      <c r="G47" s="1039"/>
      <c r="H47" s="1045"/>
      <c r="I47" s="1045"/>
      <c r="J47" s="1045"/>
      <c r="K47" s="1039"/>
      <c r="L47" s="1039"/>
      <c r="M47" s="1039"/>
      <c r="N47" s="1045"/>
      <c r="O47" s="1029"/>
    </row>
    <row r="48" spans="1:15" ht="21.75" customHeight="1" x14ac:dyDescent="0.3">
      <c r="A48" s="1026"/>
      <c r="B48" s="1041" t="s">
        <v>750</v>
      </c>
      <c r="C48" s="1023" t="s">
        <v>751</v>
      </c>
      <c r="D48" s="1039"/>
      <c r="E48" s="1039"/>
      <c r="F48" s="1039"/>
      <c r="G48" s="1039"/>
      <c r="H48" s="1045"/>
      <c r="I48" s="1045"/>
      <c r="J48" s="1045"/>
      <c r="K48" s="1039"/>
      <c r="L48" s="1039"/>
      <c r="M48" s="1039"/>
      <c r="N48" s="1045"/>
      <c r="O48" s="1022"/>
    </row>
    <row r="49" spans="1:15 16383:16383" s="584" customFormat="1" ht="21.75" customHeight="1" x14ac:dyDescent="0.25">
      <c r="A49" s="1451">
        <v>7</v>
      </c>
      <c r="B49" s="1027" t="s">
        <v>752</v>
      </c>
      <c r="C49" s="1027"/>
      <c r="D49" s="1435">
        <f>'D 2.1_2019-20_OK'!C176</f>
        <v>23</v>
      </c>
      <c r="E49" s="1435">
        <f>'D 2.1_2019-20_OK'!D176</f>
        <v>23</v>
      </c>
      <c r="F49" s="1436">
        <f>'D 2.1_2019-20_OK'!E176</f>
        <v>253</v>
      </c>
      <c r="G49" s="1033">
        <f>'D 2.1_2019-20_OK'!G176</f>
        <v>2.9104478010630657E-3</v>
      </c>
      <c r="H49" s="1040">
        <f>'D 2.1_2019-20_OK'!F176</f>
        <v>0.26953048999999996</v>
      </c>
      <c r="I49" s="1036">
        <f>'D 2.1_2019-20_OK'!H176</f>
        <v>4.3331</v>
      </c>
      <c r="J49" s="1036">
        <f>'D 2.1_2019-20_OK'!I176</f>
        <v>24.603832399999998</v>
      </c>
      <c r="K49" s="1036">
        <f>'D 2.1_2019-20_OK'!O176</f>
        <v>0.63653400000000004</v>
      </c>
      <c r="L49" s="1036">
        <f>'D 2.1_2019-20_OK'!M176</f>
        <v>3.0800000000000001E-2</v>
      </c>
      <c r="M49" s="1036"/>
      <c r="N49" s="1037">
        <f>SUM(I49:M49)</f>
        <v>29.604266399999997</v>
      </c>
      <c r="O49" s="1037">
        <f>(N49/H49)*10</f>
        <v>1098.3642852428311</v>
      </c>
      <c r="XFC49" s="585"/>
    </row>
    <row r="50" spans="1:15 16383:16383" s="584" customFormat="1" x14ac:dyDescent="0.3">
      <c r="A50" s="1042"/>
      <c r="B50" s="1038" t="s">
        <v>753</v>
      </c>
      <c r="C50" s="1030"/>
      <c r="D50" s="1028"/>
      <c r="E50" s="1028"/>
      <c r="F50" s="1028"/>
      <c r="G50" s="1028"/>
      <c r="H50" s="1028"/>
      <c r="I50" s="1029"/>
      <c r="J50" s="1029"/>
      <c r="K50" s="1029"/>
      <c r="L50" s="1029"/>
      <c r="M50" s="1029"/>
      <c r="N50" s="1029"/>
      <c r="O50" s="1029"/>
    </row>
    <row r="51" spans="1:15 16383:16383" s="584" customFormat="1" x14ac:dyDescent="0.3">
      <c r="A51" s="1042"/>
      <c r="B51" s="1038" t="s">
        <v>754</v>
      </c>
      <c r="C51" s="1027" t="s">
        <v>1208</v>
      </c>
      <c r="D51" s="1028"/>
      <c r="E51" s="1028"/>
      <c r="F51" s="1028"/>
      <c r="G51" s="1028"/>
      <c r="H51" s="1028"/>
      <c r="I51" s="1029"/>
      <c r="J51" s="1029"/>
      <c r="K51" s="1029"/>
      <c r="L51" s="1029"/>
      <c r="M51" s="1029"/>
      <c r="N51" s="1029"/>
      <c r="O51" s="1029"/>
    </row>
    <row r="52" spans="1:15 16383:16383" s="584" customFormat="1" x14ac:dyDescent="0.3">
      <c r="A52" s="1042"/>
      <c r="B52" s="1038" t="s">
        <v>755</v>
      </c>
      <c r="C52" s="1027" t="s">
        <v>1209</v>
      </c>
      <c r="D52" s="1028"/>
      <c r="E52" s="1028"/>
      <c r="F52" s="1028"/>
      <c r="G52" s="1028"/>
      <c r="H52" s="1028"/>
      <c r="I52" s="1029"/>
      <c r="J52" s="1029"/>
      <c r="K52" s="1029"/>
      <c r="L52" s="1029"/>
      <c r="M52" s="1029"/>
      <c r="N52" s="1029"/>
      <c r="O52" s="1029"/>
    </row>
    <row r="53" spans="1:15 16383:16383" s="584" customFormat="1" x14ac:dyDescent="0.3">
      <c r="A53" s="1042"/>
      <c r="B53" s="1038" t="s">
        <v>756</v>
      </c>
      <c r="C53" s="1027"/>
      <c r="D53" s="1028"/>
      <c r="E53" s="1028"/>
      <c r="F53" s="1028"/>
      <c r="G53" s="1028"/>
      <c r="H53" s="1028"/>
      <c r="I53" s="1029"/>
      <c r="J53" s="1029"/>
      <c r="K53" s="1029"/>
      <c r="L53" s="1029"/>
      <c r="M53" s="1029"/>
      <c r="N53" s="1029"/>
      <c r="O53" s="1029"/>
    </row>
    <row r="54" spans="1:15 16383:16383" x14ac:dyDescent="0.3">
      <c r="A54" s="1042"/>
      <c r="B54" s="1041" t="s">
        <v>757</v>
      </c>
      <c r="C54" s="1023" t="s">
        <v>731</v>
      </c>
      <c r="D54" s="1039"/>
      <c r="E54" s="1039"/>
      <c r="F54" s="1039"/>
      <c r="G54" s="1024"/>
      <c r="H54" s="1046"/>
      <c r="I54" s="1045"/>
      <c r="J54" s="1045"/>
      <c r="K54" s="1045"/>
      <c r="L54" s="1022"/>
      <c r="M54" s="1022"/>
      <c r="N54" s="1045"/>
      <c r="O54" s="1022"/>
    </row>
    <row r="55" spans="1:15 16383:16383" x14ac:dyDescent="0.3">
      <c r="A55" s="1042"/>
      <c r="B55" s="1041" t="s">
        <v>758</v>
      </c>
      <c r="C55" s="1023" t="s">
        <v>759</v>
      </c>
      <c r="D55" s="1039"/>
      <c r="E55" s="1039"/>
      <c r="F55" s="1039"/>
      <c r="G55" s="1024"/>
      <c r="H55" s="1046"/>
      <c r="I55" s="1045"/>
      <c r="J55" s="1045"/>
      <c r="K55" s="1045"/>
      <c r="L55" s="1022"/>
      <c r="M55" s="1022"/>
      <c r="N55" s="1045"/>
      <c r="O55" s="1022"/>
    </row>
    <row r="56" spans="1:15 16383:16383" x14ac:dyDescent="0.3">
      <c r="A56" s="1042"/>
      <c r="B56" s="1041" t="s">
        <v>760</v>
      </c>
      <c r="C56" s="1023" t="s">
        <v>761</v>
      </c>
      <c r="D56" s="1039"/>
      <c r="E56" s="1039"/>
      <c r="F56" s="1039"/>
      <c r="G56" s="1024"/>
      <c r="H56" s="1046"/>
      <c r="I56" s="1045"/>
      <c r="J56" s="1045"/>
      <c r="K56" s="1045"/>
      <c r="L56" s="1022"/>
      <c r="M56" s="1022"/>
      <c r="N56" s="1045"/>
      <c r="O56" s="1022"/>
    </row>
    <row r="57" spans="1:15 16383:16383" s="584" customFormat="1" x14ac:dyDescent="0.3">
      <c r="A57" s="1042"/>
      <c r="B57" s="1038" t="s">
        <v>762</v>
      </c>
      <c r="C57" s="1027" t="s">
        <v>763</v>
      </c>
      <c r="D57" s="1039"/>
      <c r="E57" s="1039"/>
      <c r="F57" s="1039"/>
      <c r="G57" s="1028"/>
      <c r="H57" s="1046"/>
      <c r="I57" s="1045"/>
      <c r="J57" s="1045"/>
      <c r="K57" s="1045"/>
      <c r="L57" s="1029"/>
      <c r="M57" s="1029"/>
      <c r="N57" s="1045"/>
      <c r="O57" s="1029"/>
    </row>
    <row r="58" spans="1:15 16383:16383" s="584" customFormat="1" x14ac:dyDescent="0.3">
      <c r="A58" s="1042"/>
      <c r="B58" s="1038" t="s">
        <v>764</v>
      </c>
      <c r="C58" s="1027" t="s">
        <v>765</v>
      </c>
      <c r="D58" s="1039"/>
      <c r="E58" s="1039"/>
      <c r="F58" s="1039"/>
      <c r="G58" s="1028"/>
      <c r="H58" s="1046"/>
      <c r="I58" s="1045"/>
      <c r="J58" s="1045"/>
      <c r="K58" s="1045"/>
      <c r="L58" s="1029"/>
      <c r="M58" s="1029"/>
      <c r="N58" s="1045"/>
      <c r="O58" s="1029"/>
    </row>
    <row r="59" spans="1:15 16383:16383" s="584" customFormat="1" ht="18" x14ac:dyDescent="0.25">
      <c r="A59" s="1451">
        <v>8</v>
      </c>
      <c r="B59" s="1027" t="s">
        <v>766</v>
      </c>
      <c r="C59" s="1044"/>
      <c r="D59" s="1435">
        <f>'D 2.1_2019-20_OK'!C177</f>
        <v>1</v>
      </c>
      <c r="E59" s="1435">
        <f>'D 2.1_2019-20_OK'!D177</f>
        <v>1</v>
      </c>
      <c r="F59" s="1032">
        <f>'D 2.1_2019-20_OK'!E177</f>
        <v>0.54</v>
      </c>
      <c r="G59" s="1033">
        <f>'D 2.1_2019-20_OK'!G177</f>
        <v>1.0247504700521449E-5</v>
      </c>
      <c r="H59" s="1040">
        <f>'D 2.1_2019-20_OK'!F177</f>
        <v>9.4899999999999987E-4</v>
      </c>
      <c r="I59" s="1047">
        <f>'D 2.1_2019-20_OK'!H177</f>
        <v>5.7000000000000019E-3</v>
      </c>
      <c r="J59" s="1047">
        <f>'D 2.1_2019-20_OK'!I177</f>
        <v>4.9796000000000007E-2</v>
      </c>
      <c r="K59" s="1036">
        <f>'D 2.1_2019-20_OK'!O177</f>
        <v>0</v>
      </c>
      <c r="L59" s="1036">
        <f>'D 2.1_2019-20_OK'!M177</f>
        <v>0</v>
      </c>
      <c r="M59" s="1036"/>
      <c r="N59" s="1037">
        <f>SUM(I59:M59)</f>
        <v>5.5496000000000011E-2</v>
      </c>
      <c r="O59" s="1037">
        <f>(N59/H59)*10</f>
        <v>584.78398314014771</v>
      </c>
    </row>
    <row r="60" spans="1:15 16383:16383" s="584" customFormat="1" x14ac:dyDescent="0.3">
      <c r="A60" s="1042"/>
      <c r="B60" s="1038" t="s">
        <v>767</v>
      </c>
      <c r="C60" s="1027" t="s">
        <v>673</v>
      </c>
      <c r="D60" s="1028"/>
      <c r="E60" s="1028"/>
      <c r="F60" s="1028"/>
      <c r="G60" s="1028"/>
      <c r="H60" s="1028"/>
      <c r="I60" s="1029"/>
      <c r="J60" s="1029"/>
      <c r="K60" s="1029"/>
      <c r="L60" s="1029"/>
      <c r="M60" s="1029"/>
      <c r="N60" s="1029"/>
      <c r="O60" s="1029"/>
    </row>
    <row r="61" spans="1:15 16383:16383" s="584" customFormat="1" x14ac:dyDescent="0.3">
      <c r="A61" s="1042"/>
      <c r="B61" s="1038" t="s">
        <v>768</v>
      </c>
      <c r="C61" s="1030"/>
      <c r="D61" s="1028"/>
      <c r="E61" s="1028"/>
      <c r="F61" s="1028"/>
      <c r="G61" s="1028"/>
      <c r="H61" s="1028"/>
      <c r="I61" s="1029"/>
      <c r="J61" s="1029"/>
      <c r="K61" s="1029"/>
      <c r="L61" s="1029"/>
      <c r="M61" s="1029"/>
      <c r="N61" s="1029"/>
      <c r="O61" s="1029"/>
    </row>
    <row r="62" spans="1:15 16383:16383" s="584" customFormat="1" x14ac:dyDescent="0.3">
      <c r="A62" s="1042"/>
      <c r="B62" s="1038" t="s">
        <v>769</v>
      </c>
      <c r="C62" s="1027" t="s">
        <v>1210</v>
      </c>
      <c r="D62" s="1039"/>
      <c r="E62" s="1039"/>
      <c r="F62" s="1039"/>
      <c r="G62" s="1039"/>
      <c r="H62" s="1035"/>
      <c r="I62" s="1035"/>
      <c r="J62" s="1035"/>
      <c r="K62" s="1039"/>
      <c r="L62" s="1039"/>
      <c r="M62" s="1039"/>
      <c r="N62" s="1035"/>
      <c r="O62" s="1029"/>
    </row>
    <row r="63" spans="1:15 16383:16383" s="584" customFormat="1" x14ac:dyDescent="0.3">
      <c r="A63" s="1042"/>
      <c r="B63" s="1038" t="s">
        <v>770</v>
      </c>
      <c r="C63" s="1027" t="s">
        <v>731</v>
      </c>
      <c r="D63" s="1039"/>
      <c r="E63" s="1039"/>
      <c r="F63" s="1039"/>
      <c r="G63" s="1039"/>
      <c r="H63" s="1035"/>
      <c r="I63" s="1035"/>
      <c r="J63" s="1035"/>
      <c r="K63" s="1039"/>
      <c r="L63" s="1039"/>
      <c r="M63" s="1039"/>
      <c r="N63" s="1035"/>
      <c r="O63" s="1029"/>
      <c r="XFC63" s="585"/>
    </row>
    <row r="64" spans="1:15 16383:16383" s="584" customFormat="1" ht="21.75" customHeight="1" x14ac:dyDescent="0.3">
      <c r="A64" s="1042"/>
      <c r="B64" s="1038" t="s">
        <v>772</v>
      </c>
      <c r="C64" s="1027" t="s">
        <v>1202</v>
      </c>
      <c r="D64" s="1039"/>
      <c r="E64" s="1028"/>
      <c r="F64" s="1028"/>
      <c r="G64" s="1028"/>
      <c r="H64" s="1028"/>
      <c r="I64" s="1029"/>
      <c r="J64" s="1029"/>
      <c r="K64" s="1029"/>
      <c r="L64" s="1029"/>
      <c r="M64" s="1029"/>
      <c r="N64" s="1029"/>
      <c r="O64" s="1029"/>
    </row>
    <row r="65" spans="1:15" s="584" customFormat="1" ht="18" x14ac:dyDescent="0.25">
      <c r="A65" s="1451">
        <v>9</v>
      </c>
      <c r="B65" s="1027" t="s">
        <v>775</v>
      </c>
      <c r="C65" s="1044"/>
      <c r="D65" s="1437">
        <f>'D 2.1_2019-20_OK'!C178</f>
        <v>3</v>
      </c>
      <c r="E65" s="1437">
        <f>'D 2.1_2019-20_OK'!D178</f>
        <v>3</v>
      </c>
      <c r="F65" s="1055">
        <f>'D 2.1_2019-20_OK'!E178</f>
        <v>30</v>
      </c>
      <c r="G65" s="1033">
        <f>'D 2.1_2019-20_OK'!G178</f>
        <v>4.3147501878128145E-4</v>
      </c>
      <c r="H65" s="1040">
        <f>'D 2.1_2019-20_OK'!F178</f>
        <v>3.9958E-2</v>
      </c>
      <c r="I65" s="1036">
        <f>'D 2.1_2019-20_OK'!H178</f>
        <v>1.7100000000000001E-2</v>
      </c>
      <c r="J65" s="1036">
        <f>'D 2.1_2019-20_OK'!I178</f>
        <v>1.7665100000000002</v>
      </c>
      <c r="K65" s="1036">
        <f>'D 2.1_2019-20_OK'!O178</f>
        <v>0</v>
      </c>
      <c r="L65" s="1036">
        <f>'D 2.1_2019-20_OK'!M178</f>
        <v>0</v>
      </c>
      <c r="M65" s="1036"/>
      <c r="N65" s="1037">
        <f>SUM(I65:M65)</f>
        <v>1.7836100000000001</v>
      </c>
      <c r="O65" s="1037">
        <f>(N65/H65)*10</f>
        <v>446.37118974923675</v>
      </c>
    </row>
    <row r="66" spans="1:15" s="584" customFormat="1" x14ac:dyDescent="0.3">
      <c r="A66" s="1042"/>
      <c r="B66" s="1038" t="s">
        <v>776</v>
      </c>
      <c r="C66" s="1027" t="s">
        <v>673</v>
      </c>
      <c r="D66" s="1028"/>
      <c r="E66" s="1028"/>
      <c r="F66" s="1028"/>
      <c r="G66" s="1028"/>
      <c r="H66" s="1028"/>
      <c r="I66" s="1029"/>
      <c r="J66" s="1029"/>
      <c r="K66" s="1029"/>
      <c r="L66" s="1029"/>
      <c r="M66" s="1029"/>
      <c r="N66" s="1029"/>
      <c r="O66" s="1029"/>
    </row>
    <row r="67" spans="1:15" s="584" customFormat="1" x14ac:dyDescent="0.3">
      <c r="A67" s="1042"/>
      <c r="B67" s="1038" t="s">
        <v>774</v>
      </c>
      <c r="C67" s="1027" t="s">
        <v>678</v>
      </c>
      <c r="D67" s="1028"/>
      <c r="E67" s="1028"/>
      <c r="F67" s="1028"/>
      <c r="G67" s="1028"/>
      <c r="H67" s="1028"/>
      <c r="I67" s="1029"/>
      <c r="J67" s="1029"/>
      <c r="K67" s="1029"/>
      <c r="L67" s="1029"/>
      <c r="M67" s="1029"/>
      <c r="N67" s="1029"/>
      <c r="O67" s="1029"/>
    </row>
    <row r="68" spans="1:15" s="584" customFormat="1" ht="18" x14ac:dyDescent="0.25">
      <c r="A68" s="1452">
        <v>10</v>
      </c>
      <c r="B68" s="1027" t="s">
        <v>777</v>
      </c>
      <c r="C68" s="1044"/>
      <c r="D68" s="1437">
        <f>'D 2.1_2019-20_OK'!C179</f>
        <v>1</v>
      </c>
      <c r="E68" s="1437">
        <f>'D 2.1_2019-20_OK'!D179</f>
        <v>1</v>
      </c>
      <c r="F68" s="1055">
        <f>'D 2.1_2019-20_OK'!E179</f>
        <v>5.7</v>
      </c>
      <c r="G68" s="1033">
        <f>'D 2.1_2019-20_OK'!G179</f>
        <v>4.561165422023456E-5</v>
      </c>
      <c r="H68" s="1040">
        <f>'D 2.1_2019-20_OK'!F179</f>
        <v>4.2239999999999995E-3</v>
      </c>
      <c r="I68" s="1036">
        <f>'D 2.1_2019-20_OK'!H179</f>
        <v>6.4499999999999988E-2</v>
      </c>
      <c r="J68" s="1036">
        <f>'D 2.1_2019-20_OK'!I179</f>
        <v>0.52800000000000002</v>
      </c>
      <c r="K68" s="1036">
        <f>'D 2.1_2019-20_OK'!O179</f>
        <v>0</v>
      </c>
      <c r="L68" s="1036">
        <f>'D 2.1_2019-20_OK'!M179</f>
        <v>0</v>
      </c>
      <c r="M68" s="1036"/>
      <c r="N68" s="1037">
        <f>SUM(I68:M68)</f>
        <v>0.59250000000000003</v>
      </c>
      <c r="O68" s="1037">
        <f>(N68/H68)*10</f>
        <v>1402.6988636363637</v>
      </c>
    </row>
    <row r="69" spans="1:15" s="584" customFormat="1" x14ac:dyDescent="0.3">
      <c r="A69" s="1042"/>
      <c r="B69" s="1038" t="s">
        <v>778</v>
      </c>
      <c r="C69" s="1027" t="s">
        <v>679</v>
      </c>
      <c r="D69" s="1028"/>
      <c r="E69" s="1028"/>
      <c r="F69" s="1028"/>
      <c r="G69" s="1028"/>
      <c r="H69" s="1028"/>
      <c r="I69" s="1029"/>
      <c r="J69" s="1029"/>
      <c r="K69" s="1029"/>
      <c r="L69" s="1029"/>
      <c r="M69" s="1029"/>
      <c r="N69" s="1029"/>
      <c r="O69" s="1029"/>
    </row>
    <row r="70" spans="1:15" s="584" customFormat="1" x14ac:dyDescent="0.3">
      <c r="A70" s="1042"/>
      <c r="B70" s="1038" t="s">
        <v>779</v>
      </c>
      <c r="C70" s="1027" t="s">
        <v>680</v>
      </c>
      <c r="D70" s="1028"/>
      <c r="E70" s="1028"/>
      <c r="F70" s="1028"/>
      <c r="G70" s="1028"/>
      <c r="H70" s="1028"/>
      <c r="I70" s="1029"/>
      <c r="J70" s="1029"/>
      <c r="K70" s="1029"/>
      <c r="L70" s="1029"/>
      <c r="M70" s="1029"/>
      <c r="N70" s="1029"/>
      <c r="O70" s="1029"/>
    </row>
    <row r="71" spans="1:15" s="584" customFormat="1" ht="18" x14ac:dyDescent="0.25">
      <c r="A71" s="1451">
        <v>11</v>
      </c>
      <c r="B71" s="1027" t="s">
        <v>780</v>
      </c>
      <c r="C71" s="1030"/>
      <c r="D71" s="1435">
        <f>'D 2.1_2019-20_OK'!C154</f>
        <v>19</v>
      </c>
      <c r="E71" s="1435">
        <f>'D 2.1_2019-20_OK'!D154</f>
        <v>19</v>
      </c>
      <c r="F71" s="1436">
        <f>'D 2.1_2019-20_OK'!E154</f>
        <v>8218</v>
      </c>
      <c r="G71" s="1048">
        <f>'D 2.1_2019-20_OK'!G154</f>
        <v>0.21380958452998763</v>
      </c>
      <c r="H71" s="1040">
        <f>'D 2.1_2019-20_OK'!F154</f>
        <v>19.800458906706655</v>
      </c>
      <c r="I71" s="1036">
        <f>'D 2.1_2019-20_OK'!H154</f>
        <v>222.38986</v>
      </c>
      <c r="J71" s="1036">
        <f>'D 2.1_2019-20_OK'!I154</f>
        <v>1099.9638437999999</v>
      </c>
      <c r="K71" s="1036">
        <f>'D 2.1_2019-20_OK'!O154</f>
        <v>-6.6046354999999997</v>
      </c>
      <c r="L71" s="1036">
        <f>'D 2.1_2019-20_OK'!M154</f>
        <v>0.23830000000000001</v>
      </c>
      <c r="M71" s="1036"/>
      <c r="N71" s="1037">
        <f>SUM(I71:M71)</f>
        <v>1315.9873682999998</v>
      </c>
      <c r="O71" s="1037">
        <f>(N71/H71)*10</f>
        <v>664.6246809230563</v>
      </c>
    </row>
    <row r="72" spans="1:15" s="584" customFormat="1" x14ac:dyDescent="0.3">
      <c r="A72" s="1042"/>
      <c r="B72" s="1038" t="s">
        <v>781</v>
      </c>
      <c r="C72" s="1027" t="s">
        <v>1216</v>
      </c>
      <c r="D72" s="1043"/>
      <c r="E72" s="1043"/>
      <c r="F72" s="1043"/>
      <c r="G72" s="1043"/>
      <c r="H72" s="1043"/>
      <c r="I72" s="1029"/>
      <c r="J72" s="1029"/>
      <c r="K72" s="1029"/>
      <c r="L72" s="1029"/>
      <c r="M72" s="1029"/>
      <c r="N72" s="1029"/>
      <c r="O72" s="1029"/>
    </row>
    <row r="73" spans="1:15" s="584" customFormat="1" x14ac:dyDescent="0.3">
      <c r="A73" s="1026"/>
      <c r="B73" s="1038" t="s">
        <v>631</v>
      </c>
      <c r="C73" s="1027" t="s">
        <v>1217</v>
      </c>
      <c r="D73" s="1029"/>
      <c r="E73" s="1029"/>
      <c r="F73" s="1029"/>
      <c r="G73" s="1029"/>
      <c r="H73" s="1029"/>
      <c r="I73" s="1029"/>
      <c r="J73" s="1029"/>
      <c r="K73" s="1029"/>
      <c r="L73" s="1029"/>
      <c r="M73" s="1029"/>
      <c r="N73" s="1029"/>
      <c r="O73" s="1029"/>
    </row>
    <row r="74" spans="1:15" s="584" customFormat="1" ht="18" x14ac:dyDescent="0.25">
      <c r="A74" s="1451">
        <v>12</v>
      </c>
      <c r="B74" s="1027" t="s">
        <v>782</v>
      </c>
      <c r="C74" s="1027"/>
      <c r="D74" s="1435">
        <f>'D 2.1_2019-20_OK'!C155</f>
        <v>19</v>
      </c>
      <c r="E74" s="1435">
        <f>'D 2.1_2019-20_OK'!D155</f>
        <v>19</v>
      </c>
      <c r="F74" s="1436">
        <f>'D 2.1_2019-20_OK'!E155</f>
        <v>18826</v>
      </c>
      <c r="G74" s="1048">
        <f>'D 2.1_2019-20_OK'!G155</f>
        <v>0.4932404346588104</v>
      </c>
      <c r="H74" s="1040">
        <f>'D 2.1_2019-20_OK'!F155</f>
        <v>45.677966116706664</v>
      </c>
      <c r="I74" s="1036">
        <f>'D 2.1_2019-20_OK'!H155</f>
        <v>572.57827129999998</v>
      </c>
      <c r="J74" s="1036">
        <f>'D 2.1_2019-20_OK'!I155</f>
        <v>2810.1031125</v>
      </c>
      <c r="K74" s="1036">
        <f>'D 2.1_2019-20_OK'!O155</f>
        <v>-52.616909100000001</v>
      </c>
      <c r="L74" s="1036">
        <f>'D 2.1_2019-20_OK'!M155</f>
        <v>2.8256999999999999</v>
      </c>
      <c r="M74" s="1036"/>
      <c r="N74" s="1037">
        <f>SUM(I74:M74)</f>
        <v>3332.8901746999995</v>
      </c>
      <c r="O74" s="1037">
        <f>(N74/H74)*10</f>
        <v>729.64942576131875</v>
      </c>
    </row>
    <row r="75" spans="1:15" s="584" customFormat="1" x14ac:dyDescent="0.3">
      <c r="A75" s="1026"/>
      <c r="B75" s="1038" t="s">
        <v>781</v>
      </c>
      <c r="C75" s="1027" t="s">
        <v>681</v>
      </c>
      <c r="D75" s="1029"/>
      <c r="E75" s="1029"/>
      <c r="F75" s="1029"/>
      <c r="G75" s="1029"/>
      <c r="H75" s="1029"/>
      <c r="I75" s="1029"/>
      <c r="J75" s="1029"/>
      <c r="K75" s="1029"/>
      <c r="L75" s="1029"/>
      <c r="M75" s="1029"/>
      <c r="N75" s="1029"/>
      <c r="O75" s="1029"/>
    </row>
    <row r="76" spans="1:15" s="584" customFormat="1" x14ac:dyDescent="0.3">
      <c r="A76" s="1026"/>
      <c r="B76" s="1038" t="s">
        <v>631</v>
      </c>
      <c r="C76" s="1027" t="s">
        <v>783</v>
      </c>
      <c r="D76" s="1029"/>
      <c r="E76" s="1029"/>
      <c r="F76" s="1029"/>
      <c r="G76" s="1029"/>
      <c r="H76" s="1029"/>
      <c r="I76" s="1029"/>
      <c r="J76" s="1029"/>
      <c r="K76" s="1029"/>
      <c r="L76" s="1029"/>
      <c r="M76" s="1029"/>
      <c r="N76" s="1029"/>
      <c r="O76" s="1029"/>
    </row>
    <row r="77" spans="1:15" s="584" customFormat="1" ht="18" x14ac:dyDescent="0.25">
      <c r="A77" s="1453" t="s">
        <v>1197</v>
      </c>
      <c r="B77" s="1027" t="s">
        <v>784</v>
      </c>
      <c r="C77" s="1027"/>
      <c r="D77" s="1435">
        <f>'D 2.1_2019-20_OK'!C156</f>
        <v>3</v>
      </c>
      <c r="E77" s="1435">
        <f>'D 2.1_2019-20_OK'!D156</f>
        <v>3</v>
      </c>
      <c r="F77" s="1436">
        <f>'D 2.1_2019-20_OK'!E156</f>
        <v>325</v>
      </c>
      <c r="G77" s="1048">
        <f>'D 2.1_2019-20_OK'!G156</f>
        <v>4.7762658368120632E-3</v>
      </c>
      <c r="H77" s="1040">
        <f>'D 2.1_2019-20_OK'!F156</f>
        <v>0.44231999999999999</v>
      </c>
      <c r="I77" s="1036">
        <f>'D 2.1_2019-20_OK'!H156</f>
        <v>10.268700000000001</v>
      </c>
      <c r="J77" s="1036">
        <f>'D 2.1_2019-20_OK'!I156</f>
        <v>24.894166999999999</v>
      </c>
      <c r="K77" s="1036">
        <f>'D 2.1_2019-20_OK'!O156</f>
        <v>-0.2099095</v>
      </c>
      <c r="L77" s="1036">
        <f>'D 2.1_2019-20_OK'!M156</f>
        <v>0</v>
      </c>
      <c r="M77" s="1036"/>
      <c r="N77" s="1037">
        <f>SUM(I77:M77)</f>
        <v>34.952957499999997</v>
      </c>
      <c r="O77" s="1037">
        <f>(N77/H77)*10</f>
        <v>790.21878956411638</v>
      </c>
    </row>
    <row r="78" spans="1:15" s="584" customFormat="1" x14ac:dyDescent="0.3">
      <c r="A78" s="1026"/>
      <c r="B78" s="1038" t="s">
        <v>781</v>
      </c>
      <c r="C78" s="1027" t="s">
        <v>1218</v>
      </c>
      <c r="D78" s="1029"/>
      <c r="E78" s="1029"/>
      <c r="F78" s="1029"/>
      <c r="G78" s="1029"/>
      <c r="H78" s="1029"/>
      <c r="I78" s="1029"/>
      <c r="J78" s="1029"/>
      <c r="K78" s="1029"/>
      <c r="L78" s="1029"/>
      <c r="M78" s="1029"/>
      <c r="N78" s="1029"/>
      <c r="O78" s="1029"/>
    </row>
    <row r="79" spans="1:15" s="584" customFormat="1" x14ac:dyDescent="0.3">
      <c r="A79" s="1026"/>
      <c r="B79" s="1038" t="s">
        <v>785</v>
      </c>
      <c r="C79" s="1027" t="s">
        <v>1219</v>
      </c>
      <c r="D79" s="1029"/>
      <c r="E79" s="1029"/>
      <c r="F79" s="1029"/>
      <c r="G79" s="1029"/>
      <c r="H79" s="1029"/>
      <c r="I79" s="1029"/>
      <c r="J79" s="1029"/>
      <c r="K79" s="1029"/>
      <c r="L79" s="1029"/>
      <c r="M79" s="1029"/>
      <c r="N79" s="1029"/>
      <c r="O79" s="1029"/>
    </row>
    <row r="80" spans="1:15" s="584" customFormat="1" ht="18" x14ac:dyDescent="0.25">
      <c r="A80" s="1451">
        <v>14</v>
      </c>
      <c r="B80" s="1027" t="s">
        <v>786</v>
      </c>
      <c r="C80" s="1027"/>
      <c r="D80" s="1435">
        <f>'D 2.1_2019-20_OK'!C157</f>
        <v>3</v>
      </c>
      <c r="E80" s="1435">
        <f>'D 2.1_2019-20_OK'!D157</f>
        <v>3</v>
      </c>
      <c r="F80" s="1436">
        <f>'D 2.1_2019-20_OK'!E157</f>
        <v>747.3</v>
      </c>
      <c r="G80" s="1048">
        <f>'D 2.1_2019-20_OK'!G157</f>
        <v>4.9380662693016457E-3</v>
      </c>
      <c r="H80" s="1040">
        <f>'D 2.1_2019-20_OK'!F157</f>
        <v>0.45730400000000004</v>
      </c>
      <c r="I80" s="1036">
        <f>'D 2.1_2019-20_OK'!H157</f>
        <v>15.643751999999999</v>
      </c>
      <c r="J80" s="1036">
        <f>'D 2.1_2019-20_OK'!I157</f>
        <v>29.432419899999999</v>
      </c>
      <c r="K80" s="1036">
        <f>'D 2.1_2019-20_OK'!O157</f>
        <v>0.1610838</v>
      </c>
      <c r="L80" s="1036">
        <f>'D 2.1_2019-20_OK'!M157</f>
        <v>0.16200000000000001</v>
      </c>
      <c r="M80" s="1036"/>
      <c r="N80" s="1037">
        <f>SUM(I80:M80)</f>
        <v>45.399255699999998</v>
      </c>
      <c r="O80" s="1037">
        <f>(N80/H80)*10</f>
        <v>992.7587709707326</v>
      </c>
    </row>
    <row r="81" spans="1:15" s="584" customFormat="1" x14ac:dyDescent="0.3">
      <c r="A81" s="1026"/>
      <c r="B81" s="1038" t="s">
        <v>781</v>
      </c>
      <c r="C81" s="1027" t="s">
        <v>1199</v>
      </c>
      <c r="D81" s="1029"/>
      <c r="E81" s="1029"/>
      <c r="F81" s="1029"/>
      <c r="G81" s="1029"/>
      <c r="H81" s="1029"/>
      <c r="I81" s="1029"/>
      <c r="J81" s="1029"/>
      <c r="K81" s="1029"/>
      <c r="L81" s="1029"/>
      <c r="M81" s="1029"/>
      <c r="N81" s="1029"/>
      <c r="O81" s="1029"/>
    </row>
    <row r="82" spans="1:15" s="584" customFormat="1" x14ac:dyDescent="0.3">
      <c r="A82" s="1026"/>
      <c r="B82" s="1038" t="s">
        <v>631</v>
      </c>
      <c r="C82" s="1027"/>
      <c r="D82" s="1029"/>
      <c r="E82" s="1029"/>
      <c r="F82" s="1029"/>
      <c r="G82" s="1029"/>
      <c r="H82" s="1029"/>
      <c r="I82" s="1029"/>
      <c r="J82" s="1029"/>
      <c r="K82" s="1029"/>
      <c r="L82" s="1029"/>
      <c r="M82" s="1029"/>
      <c r="N82" s="1029"/>
      <c r="O82" s="1029"/>
    </row>
    <row r="83" spans="1:15" s="584" customFormat="1" x14ac:dyDescent="0.3">
      <c r="A83" s="1026"/>
      <c r="B83" s="1038" t="s">
        <v>788</v>
      </c>
      <c r="C83" s="1027" t="s">
        <v>789</v>
      </c>
      <c r="D83" s="1029"/>
      <c r="E83" s="1029"/>
      <c r="F83" s="1029"/>
      <c r="G83" s="1029"/>
      <c r="H83" s="1029"/>
      <c r="I83" s="1029"/>
      <c r="J83" s="1029"/>
      <c r="K83" s="1029"/>
      <c r="L83" s="1029"/>
      <c r="M83" s="1029"/>
      <c r="N83" s="1029"/>
      <c r="O83" s="1029"/>
    </row>
    <row r="84" spans="1:15" s="584" customFormat="1" ht="19.5" customHeight="1" x14ac:dyDescent="0.3">
      <c r="A84" s="1026"/>
      <c r="B84" s="1038" t="s">
        <v>790</v>
      </c>
      <c r="C84" s="1027" t="s">
        <v>747</v>
      </c>
      <c r="D84" s="1029"/>
      <c r="E84" s="1029"/>
      <c r="F84" s="1029"/>
      <c r="G84" s="1029"/>
      <c r="H84" s="1029"/>
      <c r="I84" s="1029"/>
      <c r="J84" s="1029"/>
      <c r="K84" s="1029"/>
      <c r="L84" s="1029"/>
      <c r="M84" s="1029"/>
      <c r="N84" s="1029"/>
      <c r="O84" s="1029"/>
    </row>
    <row r="85" spans="1:15" s="584" customFormat="1" ht="19.5" customHeight="1" x14ac:dyDescent="0.25">
      <c r="A85" s="1452">
        <v>15</v>
      </c>
      <c r="B85" s="1049" t="s">
        <v>792</v>
      </c>
      <c r="C85" s="1027"/>
      <c r="D85" s="1435">
        <f>'D 2.1_2019-20_OK'!C158</f>
        <v>1</v>
      </c>
      <c r="E85" s="1435">
        <f>'D 2.1_2019-20_OK'!D158</f>
        <v>1</v>
      </c>
      <c r="F85" s="1436">
        <f>'D 2.1_2019-20_OK'!E158</f>
        <v>414.916</v>
      </c>
      <c r="G85" s="1048">
        <f>'D 2.1_2019-20_OK'!G158</f>
        <v>6.0356290936168207E-3</v>
      </c>
      <c r="H85" s="1040">
        <f>'D 2.1_2019-20_OK'!F158</f>
        <v>0.55894699999999997</v>
      </c>
      <c r="I85" s="1036">
        <f>'D 2.1_2019-20_OK'!H158</f>
        <v>4.4377000000000004</v>
      </c>
      <c r="J85" s="1036">
        <f>'D 2.1_2019-20_OK'!I158</f>
        <v>18.575012399999999</v>
      </c>
      <c r="K85" s="1036">
        <f>'D 2.1_2019-20_OK'!O158</f>
        <v>0.48069079999999997</v>
      </c>
      <c r="L85" s="1036">
        <f>'D 2.1_2019-20_OK'!M158</f>
        <v>0.1173</v>
      </c>
      <c r="M85" s="1036"/>
      <c r="N85" s="1037">
        <f>SUM(I85:M85)</f>
        <v>23.6107032</v>
      </c>
      <c r="O85" s="1037">
        <f>(N85/H85)*10</f>
        <v>422.41398916176308</v>
      </c>
    </row>
    <row r="86" spans="1:15" s="584" customFormat="1" x14ac:dyDescent="0.3">
      <c r="A86" s="1026"/>
      <c r="B86" s="1049" t="s">
        <v>791</v>
      </c>
      <c r="C86" s="1027" t="s">
        <v>1220</v>
      </c>
      <c r="D86" s="1029"/>
      <c r="E86" s="1029"/>
      <c r="F86" s="1029"/>
      <c r="G86" s="1029"/>
      <c r="H86" s="1029"/>
      <c r="I86" s="1029"/>
      <c r="J86" s="1029"/>
      <c r="K86" s="1029"/>
      <c r="L86" s="1029"/>
      <c r="M86" s="1029"/>
      <c r="N86" s="1029"/>
      <c r="O86" s="1029"/>
    </row>
    <row r="87" spans="1:15" s="584" customFormat="1" ht="24.75" customHeight="1" x14ac:dyDescent="0.3">
      <c r="A87" s="1026"/>
      <c r="B87" s="1049" t="s">
        <v>785</v>
      </c>
      <c r="C87" s="1027" t="s">
        <v>1221</v>
      </c>
      <c r="D87" s="1029"/>
      <c r="E87" s="1029"/>
      <c r="F87" s="1029"/>
      <c r="G87" s="1029"/>
      <c r="H87" s="1029"/>
      <c r="I87" s="1029"/>
      <c r="J87" s="1029"/>
      <c r="K87" s="1029"/>
      <c r="L87" s="1029"/>
      <c r="M87" s="1029"/>
      <c r="N87" s="1029"/>
      <c r="O87" s="1029"/>
    </row>
    <row r="88" spans="1:15" s="584" customFormat="1" ht="18" x14ac:dyDescent="0.25">
      <c r="A88" s="1452">
        <v>16</v>
      </c>
      <c r="B88" s="1049" t="s">
        <v>793</v>
      </c>
      <c r="C88" s="1027"/>
      <c r="D88" s="1435">
        <f>'D 2.1_2019-20_OK'!C159</f>
        <v>1</v>
      </c>
      <c r="E88" s="1435">
        <f>'D 2.1_2019-20_OK'!D159</f>
        <v>1</v>
      </c>
      <c r="F88" s="1436">
        <f>'D 2.1_2019-20_OK'!E159</f>
        <v>2690.28</v>
      </c>
      <c r="G88" s="1048">
        <f>'D 2.1_2019-20_OK'!G159</f>
        <v>1.028303082324507E-2</v>
      </c>
      <c r="H88" s="1040">
        <f>'D 2.1_2019-20_OK'!F159</f>
        <v>0.95228999999999997</v>
      </c>
      <c r="I88" s="1036">
        <f>'D 2.1_2019-20_OK'!H159</f>
        <v>7.8079999999999998</v>
      </c>
      <c r="J88" s="1036">
        <f>'D 2.1_2019-20_OK'!I159</f>
        <v>70.956547499999999</v>
      </c>
      <c r="K88" s="1036">
        <f>'D 2.1_2019-20_OK'!O159</f>
        <v>-2.7324793999999999</v>
      </c>
      <c r="L88" s="1036">
        <f>'D 2.1_2019-20_OK'!M159</f>
        <v>0</v>
      </c>
      <c r="M88" s="1036"/>
      <c r="N88" s="1037">
        <f>SUM(I88:M88)</f>
        <v>76.032068099999989</v>
      </c>
      <c r="O88" s="1037">
        <f>(N88/H88)*10</f>
        <v>798.41296348801302</v>
      </c>
    </row>
    <row r="89" spans="1:15" x14ac:dyDescent="0.3">
      <c r="A89" s="1026"/>
      <c r="B89" s="1049" t="s">
        <v>791</v>
      </c>
      <c r="C89" s="1027" t="s">
        <v>794</v>
      </c>
      <c r="D89" s="1022"/>
      <c r="E89" s="1022"/>
      <c r="F89" s="1022"/>
      <c r="G89" s="1022"/>
      <c r="H89" s="1022"/>
      <c r="I89" s="1022"/>
      <c r="J89" s="1022"/>
      <c r="K89" s="1022"/>
      <c r="L89" s="1022"/>
      <c r="M89" s="1022"/>
      <c r="N89" s="1029"/>
      <c r="O89" s="1022"/>
    </row>
    <row r="90" spans="1:15" x14ac:dyDescent="0.3">
      <c r="A90" s="1026"/>
      <c r="B90" s="1049" t="s">
        <v>785</v>
      </c>
      <c r="C90" s="837"/>
      <c r="D90" s="1022"/>
      <c r="E90" s="1022"/>
      <c r="F90" s="1022"/>
      <c r="G90" s="1022"/>
      <c r="H90" s="1022"/>
      <c r="I90" s="1022"/>
      <c r="J90" s="1022"/>
      <c r="K90" s="1022"/>
      <c r="L90" s="1022"/>
      <c r="M90" s="1022"/>
      <c r="N90" s="1029"/>
      <c r="O90" s="1022"/>
    </row>
    <row r="91" spans="1:15" s="584" customFormat="1" x14ac:dyDescent="0.3">
      <c r="A91" s="1026"/>
      <c r="B91" s="1038" t="s">
        <v>788</v>
      </c>
      <c r="C91" s="1027" t="s">
        <v>773</v>
      </c>
      <c r="D91" s="1029"/>
      <c r="E91" s="1029"/>
      <c r="F91" s="1029"/>
      <c r="G91" s="1029"/>
      <c r="H91" s="1029"/>
      <c r="I91" s="1029"/>
      <c r="J91" s="1029"/>
      <c r="K91" s="1029"/>
      <c r="L91" s="1029"/>
      <c r="M91" s="1029"/>
      <c r="N91" s="1029"/>
      <c r="O91" s="1029"/>
    </row>
    <row r="92" spans="1:15" s="584" customFormat="1" x14ac:dyDescent="0.3">
      <c r="A92" s="1026"/>
      <c r="B92" s="1038" t="s">
        <v>790</v>
      </c>
      <c r="C92" s="1027" t="s">
        <v>1200</v>
      </c>
      <c r="D92" s="1029"/>
      <c r="E92" s="1029"/>
      <c r="F92" s="1029"/>
      <c r="G92" s="1029"/>
      <c r="H92" s="1029"/>
      <c r="I92" s="1029"/>
      <c r="J92" s="1029"/>
      <c r="K92" s="1029"/>
      <c r="L92" s="1029"/>
      <c r="M92" s="1029"/>
      <c r="N92" s="1029"/>
      <c r="O92" s="1029"/>
    </row>
    <row r="93" spans="1:15" s="584" customFormat="1" ht="18" x14ac:dyDescent="0.25">
      <c r="A93" s="1452">
        <v>17</v>
      </c>
      <c r="B93" s="1049" t="s">
        <v>1198</v>
      </c>
      <c r="C93" s="1027"/>
      <c r="D93" s="1435">
        <f>'D 2.1_2019-20_OK'!C160</f>
        <v>1</v>
      </c>
      <c r="E93" s="1435">
        <f>'D 2.1_2019-20_OK'!D160</f>
        <v>1</v>
      </c>
      <c r="F93" s="1436">
        <f>'D 2.1_2019-20_OK'!E160</f>
        <v>200</v>
      </c>
      <c r="G93" s="1048">
        <f>'D 2.1_2019-20_OK'!G160</f>
        <v>8.7510882606918786E-4</v>
      </c>
      <c r="H93" s="1040">
        <f>'D 2.1_2019-20_OK'!F160</f>
        <v>8.1041999999999989E-2</v>
      </c>
      <c r="I93" s="1036">
        <f>'D 2.1_2019-20_OK'!H160</f>
        <v>7.0070000000000014</v>
      </c>
      <c r="J93" s="1036">
        <f>'D 2.1_2019-20_OK'!I160</f>
        <v>5.1494943000000006</v>
      </c>
      <c r="K93" s="1036">
        <f>'D 2.1_2019-20_OK'!O160</f>
        <v>-0.1081461</v>
      </c>
      <c r="L93" s="1036">
        <f>'D 2.1_2019-20_OK'!M160</f>
        <v>7.4800000000000005E-2</v>
      </c>
      <c r="M93" s="1036"/>
      <c r="N93" s="1037">
        <f>SUM(I93:M93)</f>
        <v>12.123148200000001</v>
      </c>
      <c r="O93" s="1037">
        <f>(N93/H93)*10</f>
        <v>1495.90930628563</v>
      </c>
    </row>
    <row r="94" spans="1:15" x14ac:dyDescent="0.3">
      <c r="A94" s="1026"/>
      <c r="B94" s="1049" t="s">
        <v>791</v>
      </c>
      <c r="C94" s="1027" t="s">
        <v>1199</v>
      </c>
      <c r="D94" s="1022"/>
      <c r="E94" s="1022"/>
      <c r="F94" s="1022"/>
      <c r="G94" s="1022"/>
      <c r="H94" s="1022"/>
      <c r="I94" s="1022"/>
      <c r="J94" s="1022"/>
      <c r="K94" s="1022"/>
      <c r="L94" s="1022"/>
      <c r="M94" s="1022"/>
      <c r="N94" s="1029"/>
      <c r="O94" s="1022"/>
    </row>
    <row r="95" spans="1:15" x14ac:dyDescent="0.3">
      <c r="A95" s="1026"/>
      <c r="B95" s="1049" t="s">
        <v>785</v>
      </c>
      <c r="C95" s="837"/>
      <c r="D95" s="1022"/>
      <c r="E95" s="1022"/>
      <c r="F95" s="1022"/>
      <c r="G95" s="1022"/>
      <c r="H95" s="1022"/>
      <c r="I95" s="1022"/>
      <c r="J95" s="1022"/>
      <c r="K95" s="1022"/>
      <c r="L95" s="1022"/>
      <c r="M95" s="1022"/>
      <c r="N95" s="1029"/>
      <c r="O95" s="1022"/>
    </row>
    <row r="96" spans="1:15" s="584" customFormat="1" x14ac:dyDescent="0.3">
      <c r="A96" s="1026"/>
      <c r="B96" s="1038" t="s">
        <v>788</v>
      </c>
      <c r="C96" s="1027" t="s">
        <v>773</v>
      </c>
      <c r="D96" s="1029"/>
      <c r="E96" s="1029"/>
      <c r="F96" s="1029"/>
      <c r="G96" s="1029"/>
      <c r="H96" s="1029"/>
      <c r="I96" s="1029"/>
      <c r="J96" s="1029"/>
      <c r="K96" s="1029"/>
      <c r="L96" s="1029"/>
      <c r="M96" s="1029"/>
      <c r="N96" s="1029"/>
      <c r="O96" s="1029"/>
    </row>
    <row r="97" spans="1:15" s="584" customFormat="1" x14ac:dyDescent="0.3">
      <c r="A97" s="1026"/>
      <c r="B97" s="1038" t="s">
        <v>790</v>
      </c>
      <c r="C97" s="1027" t="s">
        <v>1200</v>
      </c>
      <c r="D97" s="1029"/>
      <c r="E97" s="1029"/>
      <c r="F97" s="1029"/>
      <c r="G97" s="1029"/>
      <c r="H97" s="1029"/>
      <c r="I97" s="1029"/>
      <c r="J97" s="1029"/>
      <c r="K97" s="1029"/>
      <c r="L97" s="1029"/>
      <c r="M97" s="1029"/>
      <c r="N97" s="1029"/>
      <c r="O97" s="1029"/>
    </row>
    <row r="98" spans="1:15" s="584" customFormat="1" ht="18" x14ac:dyDescent="0.25">
      <c r="A98" s="1452">
        <v>18</v>
      </c>
      <c r="B98" s="1049" t="s">
        <v>1201</v>
      </c>
      <c r="C98" s="1027"/>
      <c r="D98" s="1435">
        <f>'D 2.1_2019-20_OK'!C161</f>
        <v>1</v>
      </c>
      <c r="E98" s="1435">
        <f>'D 2.1_2019-20_OK'!D161</f>
        <v>1</v>
      </c>
      <c r="F98" s="1436">
        <f>'D 2.1_2019-20_OK'!E161</f>
        <v>2690.28</v>
      </c>
      <c r="G98" s="1048">
        <f>'D 2.1_2019-20_OK'!G161</f>
        <v>2.5781156085540869E-2</v>
      </c>
      <c r="H98" s="1040">
        <f>'D 2.1_2019-20_OK'!F161</f>
        <v>2.3875390000000003</v>
      </c>
      <c r="I98" s="1036">
        <f>'D 2.1_2019-20_OK'!H161</f>
        <v>30.237559700000002</v>
      </c>
      <c r="J98" s="1036">
        <f>'D 2.1_2019-20_OK'!I161</f>
        <v>184.74459200000001</v>
      </c>
      <c r="K98" s="1036">
        <f>'D 2.1_2019-20_OK'!O161</f>
        <v>-3.8120919000000004</v>
      </c>
      <c r="L98" s="1036">
        <f>'D 2.1_2019-20_OK'!M161</f>
        <v>0</v>
      </c>
      <c r="M98" s="1036"/>
      <c r="N98" s="1037">
        <f>SUM(I98:M98)</f>
        <v>211.17005979999999</v>
      </c>
      <c r="O98" s="1037">
        <f>(N98/H98)*10</f>
        <v>884.46747801816002</v>
      </c>
    </row>
    <row r="99" spans="1:15" x14ac:dyDescent="0.3">
      <c r="A99" s="1026"/>
      <c r="B99" s="1049" t="s">
        <v>791</v>
      </c>
      <c r="C99" s="1027" t="s">
        <v>1199</v>
      </c>
      <c r="D99" s="1022"/>
      <c r="E99" s="1022"/>
      <c r="F99" s="1022"/>
      <c r="G99" s="1022"/>
      <c r="H99" s="1022"/>
      <c r="I99" s="1022"/>
      <c r="J99" s="1022"/>
      <c r="K99" s="1022"/>
      <c r="L99" s="1022"/>
      <c r="M99" s="1022"/>
      <c r="N99" s="1029"/>
      <c r="O99" s="1022"/>
    </row>
    <row r="100" spans="1:15" x14ac:dyDescent="0.3">
      <c r="A100" s="1026"/>
      <c r="B100" s="1049" t="s">
        <v>785</v>
      </c>
      <c r="C100" s="837"/>
      <c r="D100" s="1022"/>
      <c r="E100" s="1022"/>
      <c r="F100" s="1022"/>
      <c r="G100" s="1022"/>
      <c r="H100" s="1022"/>
      <c r="I100" s="1022"/>
      <c r="J100" s="1022"/>
      <c r="K100" s="1022"/>
      <c r="L100" s="1022"/>
      <c r="M100" s="1022"/>
      <c r="N100" s="1029"/>
      <c r="O100" s="1022"/>
    </row>
    <row r="101" spans="1:15" s="584" customFormat="1" x14ac:dyDescent="0.3">
      <c r="A101" s="1026"/>
      <c r="B101" s="1038" t="s">
        <v>788</v>
      </c>
      <c r="C101" s="1027" t="s">
        <v>1202</v>
      </c>
      <c r="D101" s="1029"/>
      <c r="E101" s="1029"/>
      <c r="F101" s="1029"/>
      <c r="G101" s="1029"/>
      <c r="H101" s="1029"/>
      <c r="I101" s="1029"/>
      <c r="J101" s="1029"/>
      <c r="K101" s="1029"/>
      <c r="L101" s="1029"/>
      <c r="M101" s="1029"/>
      <c r="N101" s="1029"/>
      <c r="O101" s="1029"/>
    </row>
    <row r="102" spans="1:15" s="584" customFormat="1" x14ac:dyDescent="0.3">
      <c r="A102" s="1026"/>
      <c r="B102" s="1038" t="s">
        <v>790</v>
      </c>
      <c r="C102" s="1027" t="s">
        <v>1203</v>
      </c>
      <c r="D102" s="1029"/>
      <c r="E102" s="1029"/>
      <c r="F102" s="1029"/>
      <c r="G102" s="1029"/>
      <c r="H102" s="1029"/>
      <c r="I102" s="1029"/>
      <c r="J102" s="1029"/>
      <c r="K102" s="1029"/>
      <c r="L102" s="1029"/>
      <c r="M102" s="1029"/>
      <c r="N102" s="1029"/>
      <c r="O102" s="1029"/>
    </row>
    <row r="103" spans="1:15" s="584" customFormat="1" x14ac:dyDescent="0.3">
      <c r="A103" s="1026"/>
      <c r="B103" s="1051" t="s">
        <v>795</v>
      </c>
      <c r="C103" s="1052"/>
      <c r="D103" s="1029"/>
      <c r="E103" s="1029"/>
      <c r="F103" s="1029"/>
      <c r="G103" s="1029"/>
      <c r="H103" s="1029"/>
      <c r="I103" s="1029"/>
      <c r="J103" s="1029"/>
      <c r="K103" s="1029"/>
      <c r="L103" s="1029"/>
      <c r="M103" s="1029"/>
      <c r="N103" s="1029"/>
      <c r="O103" s="1029"/>
    </row>
    <row r="104" spans="1:15" s="584" customFormat="1" ht="18" x14ac:dyDescent="0.25">
      <c r="A104" s="1452">
        <v>19</v>
      </c>
      <c r="B104" s="1049" t="s">
        <v>796</v>
      </c>
      <c r="C104" s="1027"/>
      <c r="D104" s="1435">
        <f>'D 2.1_2019-20_OK'!C164</f>
        <v>43</v>
      </c>
      <c r="E104" s="1435">
        <f>'D 2.1_2019-20_OK'!D164</f>
        <v>43</v>
      </c>
      <c r="F104" s="1436">
        <f>'D 2.1_2019-20_OK'!E164</f>
        <v>6879.6719999999996</v>
      </c>
      <c r="G104" s="1048">
        <f>'D 2.1_2019-20_OK'!G164</f>
        <v>0.12073191701005313</v>
      </c>
      <c r="H104" s="1040">
        <f>'D 2.1_2019-20_OK'!F164</f>
        <v>11.180730586706657</v>
      </c>
      <c r="I104" s="1036">
        <f>'D 2.1_2019-20_OK'!H164</f>
        <v>154.00072829999999</v>
      </c>
      <c r="J104" s="1036">
        <f>'D 2.1_2019-20_OK'!I164</f>
        <v>708.4176023</v>
      </c>
      <c r="K104" s="1036">
        <f>'D 2.1_2019-20_OK'!O164</f>
        <v>0</v>
      </c>
      <c r="L104" s="1036">
        <f>'D 2.1_2019-20_OK'!M164</f>
        <v>1.5E-3</v>
      </c>
      <c r="M104" s="1036">
        <f>'D 2.1_2019-20_OK'!R164</f>
        <v>107.92529550000002</v>
      </c>
      <c r="N104" s="1037">
        <f>SUM(I104:M104)</f>
        <v>970.34512610000002</v>
      </c>
      <c r="O104" s="1037">
        <f>(N104/H104)*10</f>
        <v>867.87273745214191</v>
      </c>
    </row>
    <row r="105" spans="1:15" s="584" customFormat="1" x14ac:dyDescent="0.3">
      <c r="A105" s="1026"/>
      <c r="B105" s="1049" t="s">
        <v>791</v>
      </c>
      <c r="C105" s="1027" t="s">
        <v>1216</v>
      </c>
      <c r="D105" s="1029"/>
      <c r="E105" s="1029"/>
      <c r="F105" s="1029"/>
      <c r="G105" s="1029"/>
      <c r="H105" s="1029"/>
      <c r="I105" s="1029"/>
      <c r="J105" s="1029"/>
      <c r="K105" s="1029"/>
      <c r="L105" s="1029"/>
      <c r="M105" s="1029"/>
      <c r="N105" s="1029"/>
      <c r="O105" s="1029"/>
    </row>
    <row r="106" spans="1:15" s="584" customFormat="1" x14ac:dyDescent="0.3">
      <c r="A106" s="1026"/>
      <c r="B106" s="1049" t="s">
        <v>785</v>
      </c>
      <c r="C106" s="1027" t="s">
        <v>1222</v>
      </c>
      <c r="D106" s="1029"/>
      <c r="E106" s="1029"/>
      <c r="F106" s="1029"/>
      <c r="G106" s="1029"/>
      <c r="H106" s="1029"/>
      <c r="I106" s="1029"/>
      <c r="J106" s="1029"/>
      <c r="K106" s="1029"/>
      <c r="L106" s="1029"/>
      <c r="M106" s="1029"/>
      <c r="N106" s="1029"/>
      <c r="O106" s="1029"/>
    </row>
    <row r="107" spans="1:15" s="584" customFormat="1" ht="18" x14ac:dyDescent="0.25">
      <c r="A107" s="1452">
        <v>20</v>
      </c>
      <c r="B107" s="1049" t="s">
        <v>1223</v>
      </c>
      <c r="C107" s="1027"/>
      <c r="D107" s="1435">
        <f>'D 2.1_2019-20_OK'!C165</f>
        <v>1</v>
      </c>
      <c r="E107" s="1435">
        <f>'D 2.1_2019-20_OK'!D165</f>
        <v>1</v>
      </c>
      <c r="F107" s="1436">
        <f>'D 2.1_2019-20_OK'!E165</f>
        <v>465</v>
      </c>
      <c r="G107" s="1048">
        <f>'D 2.1_2019-20_OK'!G165</f>
        <v>2.151122928235594E-3</v>
      </c>
      <c r="H107" s="1040">
        <f>'D 2.1_2019-20_OK'!F165</f>
        <v>0.19921100000000003</v>
      </c>
      <c r="I107" s="1036">
        <f>'D 2.1_2019-20_OK'!H165</f>
        <v>4.1172000000000004</v>
      </c>
      <c r="J107" s="1036">
        <f>'D 2.1_2019-20_OK'!I165</f>
        <v>16.250541800000001</v>
      </c>
      <c r="K107" s="1036">
        <f>'D 2.1_2019-20_OK'!O165</f>
        <v>0</v>
      </c>
      <c r="L107" s="1036">
        <f>'D 2.1_2019-20_OK'!M165</f>
        <v>0</v>
      </c>
      <c r="M107" s="1036">
        <f>'D 2.1_2019-20_OK'!R165</f>
        <v>6.6931200000000004</v>
      </c>
      <c r="N107" s="1037">
        <f>SUM(I107:M107)</f>
        <v>27.060861800000001</v>
      </c>
      <c r="O107" s="1037">
        <f>(N107/H107)*10</f>
        <v>1358.4019858341153</v>
      </c>
    </row>
    <row r="108" spans="1:15" s="584" customFormat="1" x14ac:dyDescent="0.3">
      <c r="A108" s="1026"/>
      <c r="B108" s="1049" t="s">
        <v>791</v>
      </c>
      <c r="C108" s="1027" t="s">
        <v>1218</v>
      </c>
      <c r="D108" s="1029"/>
      <c r="E108" s="1029"/>
      <c r="F108" s="1029"/>
      <c r="G108" s="1029"/>
      <c r="H108" s="1029"/>
      <c r="I108" s="1029"/>
      <c r="J108" s="1029"/>
      <c r="K108" s="1029"/>
      <c r="L108" s="1029"/>
      <c r="M108" s="1029"/>
      <c r="N108" s="1029"/>
      <c r="O108" s="1029"/>
    </row>
    <row r="109" spans="1:15" s="584" customFormat="1" x14ac:dyDescent="0.3">
      <c r="A109" s="1026"/>
      <c r="B109" s="1049" t="s">
        <v>785</v>
      </c>
      <c r="C109" s="1027" t="s">
        <v>751</v>
      </c>
      <c r="D109" s="1029"/>
      <c r="E109" s="1029"/>
      <c r="F109" s="1029"/>
      <c r="G109" s="1029"/>
      <c r="H109" s="1029"/>
      <c r="I109" s="1029"/>
      <c r="J109" s="1029"/>
      <c r="K109" s="1029"/>
      <c r="L109" s="1029"/>
      <c r="M109" s="1029"/>
      <c r="N109" s="1029"/>
      <c r="O109" s="1029"/>
    </row>
    <row r="110" spans="1:15" s="584" customFormat="1" ht="18" x14ac:dyDescent="0.25">
      <c r="A110" s="1452">
        <v>21</v>
      </c>
      <c r="B110" s="1049" t="s">
        <v>797</v>
      </c>
      <c r="C110" s="1027"/>
      <c r="D110" s="1435"/>
      <c r="E110" s="1031"/>
      <c r="F110" s="1032"/>
      <c r="G110" s="1048">
        <f>'D 2.1_2019-20_OK'!G166</f>
        <v>7.7266077459795792E-4</v>
      </c>
      <c r="H110" s="1040">
        <f>'D 2.1_2019-20_OK'!F166</f>
        <v>7.1554499999999993E-2</v>
      </c>
      <c r="I110" s="1036">
        <f>'D 2.1_2019-20_OK'!H166</f>
        <v>1.956</v>
      </c>
      <c r="J110" s="1036">
        <f>'D 2.1_2019-20_OK'!I166</f>
        <v>6.9012421000000002</v>
      </c>
      <c r="K110" s="1036">
        <f>'D 2.1_2019-20_OK'!O166</f>
        <v>0</v>
      </c>
      <c r="L110" s="1036">
        <f>'D 2.1_2019-20_OK'!M166</f>
        <v>0</v>
      </c>
      <c r="M110" s="1036">
        <f>'D 2.1_2019-20_OK'!R166</f>
        <v>0</v>
      </c>
      <c r="N110" s="1037"/>
      <c r="O110" s="1037"/>
    </row>
    <row r="111" spans="1:15" s="584" customFormat="1" x14ac:dyDescent="0.3">
      <c r="A111" s="1026"/>
      <c r="B111" s="1049" t="s">
        <v>791</v>
      </c>
      <c r="C111" s="1027" t="s">
        <v>787</v>
      </c>
      <c r="D111" s="1029"/>
      <c r="E111" s="1029"/>
      <c r="F111" s="1029"/>
      <c r="G111" s="1029"/>
      <c r="H111" s="1029"/>
      <c r="I111" s="1029"/>
      <c r="J111" s="1029"/>
      <c r="K111" s="1029"/>
      <c r="L111" s="1029"/>
      <c r="M111" s="1029"/>
      <c r="N111" s="1029"/>
      <c r="O111" s="1029"/>
    </row>
    <row r="112" spans="1:15" s="584" customFormat="1" x14ac:dyDescent="0.3">
      <c r="A112" s="1026"/>
      <c r="B112" s="1049" t="s">
        <v>785</v>
      </c>
      <c r="C112" s="1027" t="s">
        <v>798</v>
      </c>
      <c r="D112" s="1029"/>
      <c r="E112" s="1029"/>
      <c r="F112" s="1029"/>
      <c r="G112" s="1029"/>
      <c r="H112" s="1029"/>
      <c r="I112" s="1029"/>
      <c r="J112" s="1029"/>
      <c r="K112" s="1029"/>
      <c r="L112" s="1029"/>
      <c r="M112" s="1029"/>
      <c r="N112" s="1029"/>
      <c r="O112" s="1029"/>
    </row>
    <row r="113" spans="1:15" s="584" customFormat="1" ht="18" x14ac:dyDescent="0.25">
      <c r="A113" s="1452">
        <v>22</v>
      </c>
      <c r="B113" s="1049" t="s">
        <v>1224</v>
      </c>
      <c r="C113" s="1027"/>
      <c r="D113" s="1435">
        <f>'D 2.1_2019-20_OK'!C167</f>
        <v>3</v>
      </c>
      <c r="E113" s="1435">
        <f>'D 2.1_2019-20_OK'!D167</f>
        <v>3</v>
      </c>
      <c r="F113" s="1436">
        <f>'D 2.1_2019-20_OK'!E167</f>
        <v>292.60000000000002</v>
      </c>
      <c r="G113" s="1048">
        <f>'D 2.1_2019-20_OK'!G167</f>
        <v>3.9789214257600243E-3</v>
      </c>
      <c r="H113" s="1040">
        <f>'D 2.1_2019-20_OK'!F167</f>
        <v>0.36847959999999996</v>
      </c>
      <c r="I113" s="1036">
        <f>'D 2.1_2019-20_OK'!H167</f>
        <v>10.408025799999999</v>
      </c>
      <c r="J113" s="1036">
        <f>'D 2.1_2019-20_OK'!I167</f>
        <v>35.498542200000003</v>
      </c>
      <c r="K113" s="1036">
        <f>'D 2.1_2019-20_OK'!O167</f>
        <v>0</v>
      </c>
      <c r="L113" s="1036">
        <f>'D 2.1_2019-20_OK'!M167</f>
        <v>0</v>
      </c>
      <c r="M113" s="1036">
        <f>'D 2.1_2019-20_OK'!R167</f>
        <v>11.105279999999997</v>
      </c>
      <c r="N113" s="1037">
        <f>SUM(I113:M113)</f>
        <v>57.011848000000001</v>
      </c>
      <c r="O113" s="1037">
        <f>(N113/H113)*10</f>
        <v>1547.2185705802983</v>
      </c>
    </row>
    <row r="114" spans="1:15" s="584" customFormat="1" x14ac:dyDescent="0.3">
      <c r="A114" s="1026"/>
      <c r="B114" s="1049" t="s">
        <v>791</v>
      </c>
      <c r="C114" s="1027" t="s">
        <v>686</v>
      </c>
      <c r="D114" s="1029"/>
      <c r="E114" s="1029"/>
      <c r="F114" s="1029"/>
      <c r="G114" s="1029"/>
      <c r="H114" s="1029"/>
      <c r="I114" s="1029"/>
      <c r="J114" s="1029"/>
      <c r="K114" s="1029"/>
      <c r="L114" s="1029"/>
      <c r="M114" s="1029"/>
      <c r="N114" s="1029"/>
      <c r="O114" s="1029"/>
    </row>
    <row r="115" spans="1:15" s="584" customFormat="1" x14ac:dyDescent="0.3">
      <c r="A115" s="1026"/>
      <c r="B115" s="1049" t="s">
        <v>785</v>
      </c>
      <c r="C115" s="1027" t="s">
        <v>798</v>
      </c>
      <c r="D115" s="1029"/>
      <c r="E115" s="1029"/>
      <c r="F115" s="1029"/>
      <c r="G115" s="1029"/>
      <c r="H115" s="1029"/>
      <c r="I115" s="1029"/>
      <c r="J115" s="1029"/>
      <c r="K115" s="1029"/>
      <c r="L115" s="1029"/>
      <c r="M115" s="1029"/>
      <c r="N115" s="1029"/>
      <c r="O115" s="1029"/>
    </row>
    <row r="116" spans="1:15" s="584" customFormat="1" x14ac:dyDescent="0.3">
      <c r="A116" s="1026"/>
      <c r="B116" s="1027"/>
      <c r="C116" s="1052"/>
      <c r="D116" s="1029"/>
      <c r="E116" s="1029"/>
      <c r="F116" s="1029"/>
      <c r="G116" s="1029"/>
      <c r="H116" s="1029"/>
      <c r="I116" s="1029"/>
      <c r="J116" s="1029"/>
      <c r="K116" s="1029"/>
      <c r="L116" s="1029"/>
      <c r="M116" s="1029"/>
      <c r="N116" s="1029"/>
      <c r="O116" s="1029"/>
    </row>
    <row r="117" spans="1:15" s="584" customFormat="1" x14ac:dyDescent="0.3">
      <c r="A117" s="1456">
        <v>23</v>
      </c>
      <c r="B117" s="1051" t="s">
        <v>799</v>
      </c>
      <c r="C117" s="1052"/>
      <c r="D117" s="1029"/>
      <c r="E117" s="1029"/>
      <c r="F117" s="1029"/>
      <c r="G117" s="1029"/>
      <c r="H117" s="1029"/>
      <c r="I117" s="1029"/>
      <c r="J117" s="1029"/>
      <c r="K117" s="1029"/>
      <c r="L117" s="1029"/>
      <c r="M117" s="1029"/>
      <c r="N117" s="1029"/>
      <c r="O117" s="1029"/>
    </row>
    <row r="118" spans="1:15" s="584" customFormat="1" x14ac:dyDescent="0.3">
      <c r="A118" s="1026"/>
      <c r="B118" s="1053"/>
      <c r="C118" s="1052"/>
      <c r="D118" s="1054"/>
      <c r="E118" s="1054"/>
      <c r="F118" s="1055"/>
      <c r="G118" s="1029"/>
      <c r="H118" s="1056"/>
      <c r="I118" s="1055"/>
      <c r="J118" s="1055"/>
      <c r="K118" s="1055"/>
      <c r="L118" s="1055"/>
      <c r="M118" s="1029"/>
      <c r="N118" s="1057"/>
      <c r="O118" s="1057"/>
    </row>
    <row r="119" spans="1:15" s="584" customFormat="1" x14ac:dyDescent="0.3">
      <c r="A119" s="1026"/>
      <c r="B119" s="1053" t="s">
        <v>781</v>
      </c>
      <c r="C119" s="1027"/>
      <c r="D119" s="1029"/>
      <c r="E119" s="1029"/>
      <c r="F119" s="1029"/>
      <c r="G119" s="1029"/>
      <c r="H119" s="1029"/>
      <c r="I119" s="1029"/>
      <c r="J119" s="1029"/>
      <c r="K119" s="1029"/>
      <c r="L119" s="1029"/>
      <c r="M119" s="1029"/>
      <c r="N119" s="1029"/>
      <c r="O119" s="1029"/>
    </row>
    <row r="120" spans="1:15" s="584" customFormat="1" x14ac:dyDescent="0.3">
      <c r="A120" s="1026"/>
      <c r="B120" s="1053" t="s">
        <v>785</v>
      </c>
      <c r="C120" s="1027"/>
      <c r="D120" s="1029"/>
      <c r="E120" s="1029"/>
      <c r="F120" s="1029"/>
      <c r="G120" s="1029"/>
      <c r="H120" s="1029"/>
      <c r="I120" s="1029"/>
      <c r="J120" s="1029"/>
      <c r="K120" s="1029"/>
      <c r="L120" s="1029"/>
      <c r="M120" s="1029"/>
      <c r="N120" s="1029"/>
      <c r="O120" s="1029"/>
    </row>
    <row r="121" spans="1:15" s="584" customFormat="1" ht="30" hidden="1" x14ac:dyDescent="0.3">
      <c r="A121" s="1026"/>
      <c r="B121" s="1053" t="s">
        <v>800</v>
      </c>
      <c r="C121" s="1052"/>
      <c r="D121" s="1029"/>
      <c r="E121" s="1029"/>
      <c r="F121" s="1029"/>
      <c r="G121" s="1029"/>
      <c r="H121" s="1029"/>
      <c r="I121" s="1029"/>
      <c r="J121" s="1029"/>
      <c r="K121" s="1029"/>
      <c r="L121" s="1029"/>
      <c r="M121" s="1029"/>
      <c r="N121" s="1029"/>
      <c r="O121" s="1029"/>
    </row>
    <row r="122" spans="1:15" s="584" customFormat="1" hidden="1" x14ac:dyDescent="0.3">
      <c r="A122" s="1026"/>
      <c r="B122" s="1053" t="s">
        <v>781</v>
      </c>
      <c r="C122" s="1052"/>
      <c r="D122" s="1029"/>
      <c r="E122" s="1029"/>
      <c r="F122" s="1029"/>
      <c r="G122" s="1029"/>
      <c r="H122" s="1029"/>
      <c r="I122" s="1029"/>
      <c r="J122" s="1029"/>
      <c r="K122" s="1029"/>
      <c r="L122" s="1029"/>
      <c r="M122" s="1029"/>
      <c r="N122" s="1029"/>
      <c r="O122" s="1029"/>
    </row>
    <row r="123" spans="1:15" hidden="1" x14ac:dyDescent="0.3">
      <c r="A123" s="1026"/>
      <c r="B123" s="1025" t="s">
        <v>785</v>
      </c>
      <c r="C123" s="837"/>
      <c r="D123" s="1022"/>
      <c r="E123" s="1022"/>
      <c r="F123" s="1022"/>
      <c r="G123" s="1022"/>
      <c r="H123" s="1022"/>
      <c r="I123" s="1022"/>
      <c r="J123" s="1022"/>
      <c r="K123" s="1022"/>
      <c r="L123" s="1022"/>
      <c r="M123" s="1022"/>
      <c r="N123" s="1022"/>
      <c r="O123" s="1022"/>
    </row>
    <row r="124" spans="1:15" ht="30" hidden="1" x14ac:dyDescent="0.3">
      <c r="A124" s="1026"/>
      <c r="B124" s="1025" t="s">
        <v>801</v>
      </c>
      <c r="C124" s="837"/>
      <c r="D124" s="1022"/>
      <c r="E124" s="1022"/>
      <c r="F124" s="1022"/>
      <c r="G124" s="1022"/>
      <c r="H124" s="1022"/>
      <c r="I124" s="1022"/>
      <c r="J124" s="1022"/>
      <c r="K124" s="1022"/>
      <c r="L124" s="1022"/>
      <c r="M124" s="1022"/>
      <c r="N124" s="1022"/>
      <c r="O124" s="1022"/>
    </row>
    <row r="125" spans="1:15" hidden="1" x14ac:dyDescent="0.3">
      <c r="A125" s="1026"/>
      <c r="B125" s="1025" t="s">
        <v>781</v>
      </c>
      <c r="C125" s="837"/>
      <c r="D125" s="1022"/>
      <c r="E125" s="1022"/>
      <c r="F125" s="1022"/>
      <c r="G125" s="1022"/>
      <c r="H125" s="1022"/>
      <c r="I125" s="1022"/>
      <c r="J125" s="1022"/>
      <c r="K125" s="1022"/>
      <c r="L125" s="1022"/>
      <c r="M125" s="1022"/>
      <c r="N125" s="1022"/>
      <c r="O125" s="1022"/>
    </row>
    <row r="126" spans="1:15" hidden="1" x14ac:dyDescent="0.3">
      <c r="A126" s="1026"/>
      <c r="B126" s="1025" t="s">
        <v>785</v>
      </c>
      <c r="C126" s="837"/>
      <c r="D126" s="1022"/>
      <c r="E126" s="1022"/>
      <c r="F126" s="1022"/>
      <c r="G126" s="1022"/>
      <c r="H126" s="1022"/>
      <c r="I126" s="1022"/>
      <c r="J126" s="1022"/>
      <c r="K126" s="1022"/>
      <c r="L126" s="1022"/>
      <c r="M126" s="1022"/>
      <c r="N126" s="1022"/>
      <c r="O126" s="1022"/>
    </row>
    <row r="127" spans="1:15" hidden="1" x14ac:dyDescent="0.3">
      <c r="A127" s="1026"/>
      <c r="B127" s="1025" t="s">
        <v>802</v>
      </c>
      <c r="C127" s="837"/>
      <c r="D127" s="1022"/>
      <c r="E127" s="1022"/>
      <c r="F127" s="1022"/>
      <c r="G127" s="1022"/>
      <c r="H127" s="1022"/>
      <c r="I127" s="1022"/>
      <c r="J127" s="1022"/>
      <c r="K127" s="1022"/>
      <c r="L127" s="1022"/>
      <c r="M127" s="1022"/>
      <c r="N127" s="1022"/>
      <c r="O127" s="1022"/>
    </row>
    <row r="128" spans="1:15" hidden="1" x14ac:dyDescent="0.3">
      <c r="A128" s="1026"/>
      <c r="B128" s="1025" t="s">
        <v>781</v>
      </c>
      <c r="C128" s="837"/>
      <c r="D128" s="1022"/>
      <c r="E128" s="1022"/>
      <c r="F128" s="1022"/>
      <c r="G128" s="1022"/>
      <c r="H128" s="1022"/>
      <c r="I128" s="1022"/>
      <c r="J128" s="1022"/>
      <c r="K128" s="1022"/>
      <c r="L128" s="1022"/>
      <c r="M128" s="1022"/>
      <c r="N128" s="1022"/>
      <c r="O128" s="1022"/>
    </row>
    <row r="129" spans="1:15" hidden="1" x14ac:dyDescent="0.3">
      <c r="A129" s="1026"/>
      <c r="B129" s="1025" t="s">
        <v>785</v>
      </c>
      <c r="C129" s="837"/>
      <c r="D129" s="1022"/>
      <c r="E129" s="1022"/>
      <c r="F129" s="1022"/>
      <c r="G129" s="1022"/>
      <c r="H129" s="1022"/>
      <c r="I129" s="1022"/>
      <c r="J129" s="1022"/>
      <c r="K129" s="1022"/>
      <c r="L129" s="1022"/>
      <c r="M129" s="1022"/>
      <c r="N129" s="1022"/>
      <c r="O129" s="1022"/>
    </row>
    <row r="130" spans="1:15" hidden="1" x14ac:dyDescent="0.3">
      <c r="A130" s="1026"/>
      <c r="B130" s="1025" t="s">
        <v>803</v>
      </c>
      <c r="C130" s="837"/>
      <c r="D130" s="1022"/>
      <c r="E130" s="1022"/>
      <c r="F130" s="1022"/>
      <c r="G130" s="1022"/>
      <c r="H130" s="1022"/>
      <c r="I130" s="1022"/>
      <c r="J130" s="1022"/>
      <c r="K130" s="1022"/>
      <c r="L130" s="1022"/>
      <c r="M130" s="1022"/>
      <c r="N130" s="1022"/>
      <c r="O130" s="1022"/>
    </row>
    <row r="131" spans="1:15" hidden="1" x14ac:dyDescent="0.3">
      <c r="A131" s="1026"/>
      <c r="B131" s="1025" t="s">
        <v>781</v>
      </c>
      <c r="C131" s="837"/>
      <c r="D131" s="1022"/>
      <c r="E131" s="1022"/>
      <c r="F131" s="1022"/>
      <c r="G131" s="1022"/>
      <c r="H131" s="1022"/>
      <c r="I131" s="1022"/>
      <c r="J131" s="1022"/>
      <c r="K131" s="1022"/>
      <c r="L131" s="1022"/>
      <c r="M131" s="1022"/>
      <c r="N131" s="1022"/>
      <c r="O131" s="1022"/>
    </row>
    <row r="132" spans="1:15" hidden="1" x14ac:dyDescent="0.3">
      <c r="A132" s="1026"/>
      <c r="B132" s="1025" t="s">
        <v>785</v>
      </c>
      <c r="C132" s="837"/>
      <c r="D132" s="1022"/>
      <c r="E132" s="1022"/>
      <c r="F132" s="1022"/>
      <c r="G132" s="1022"/>
      <c r="H132" s="1022"/>
      <c r="I132" s="1022"/>
      <c r="J132" s="1022"/>
      <c r="K132" s="1022"/>
      <c r="L132" s="1022"/>
      <c r="M132" s="1022"/>
      <c r="N132" s="1022"/>
      <c r="O132" s="1022"/>
    </row>
    <row r="133" spans="1:15" ht="30" hidden="1" x14ac:dyDescent="0.3">
      <c r="A133" s="1026"/>
      <c r="B133" s="1025" t="s">
        <v>804</v>
      </c>
      <c r="C133" s="837"/>
      <c r="D133" s="1022"/>
      <c r="E133" s="1022"/>
      <c r="F133" s="1022"/>
      <c r="G133" s="1022"/>
      <c r="H133" s="1022"/>
      <c r="I133" s="1022"/>
      <c r="J133" s="1022"/>
      <c r="K133" s="1022"/>
      <c r="L133" s="1022"/>
      <c r="M133" s="1022"/>
      <c r="N133" s="1022"/>
      <c r="O133" s="1022"/>
    </row>
    <row r="134" spans="1:15" hidden="1" x14ac:dyDescent="0.3">
      <c r="A134" s="1026"/>
      <c r="B134" s="1025" t="s">
        <v>781</v>
      </c>
      <c r="C134" s="837"/>
      <c r="D134" s="1022"/>
      <c r="E134" s="1022"/>
      <c r="F134" s="1022"/>
      <c r="G134" s="1022"/>
      <c r="H134" s="1022"/>
      <c r="I134" s="1022"/>
      <c r="J134" s="1022"/>
      <c r="K134" s="1022"/>
      <c r="L134" s="1022"/>
      <c r="M134" s="1022"/>
      <c r="N134" s="1022"/>
      <c r="O134" s="1022"/>
    </row>
    <row r="135" spans="1:15" hidden="1" x14ac:dyDescent="0.3">
      <c r="A135" s="1026"/>
      <c r="B135" s="1025" t="s">
        <v>785</v>
      </c>
      <c r="C135" s="837"/>
      <c r="D135" s="1022"/>
      <c r="E135" s="1022"/>
      <c r="F135" s="1022"/>
      <c r="G135" s="1022"/>
      <c r="H135" s="1022"/>
      <c r="I135" s="1022"/>
      <c r="J135" s="1022"/>
      <c r="K135" s="1022"/>
      <c r="L135" s="1022"/>
      <c r="M135" s="1022"/>
      <c r="N135" s="1022"/>
      <c r="O135" s="1022"/>
    </row>
    <row r="136" spans="1:15" ht="45" hidden="1" x14ac:dyDescent="0.3">
      <c r="A136" s="1026"/>
      <c r="B136" s="1025" t="s">
        <v>805</v>
      </c>
      <c r="C136" s="837"/>
      <c r="D136" s="1022"/>
      <c r="E136" s="1022"/>
      <c r="F136" s="1022"/>
      <c r="G136" s="1022"/>
      <c r="H136" s="1022"/>
      <c r="I136" s="1022"/>
      <c r="J136" s="1022"/>
      <c r="K136" s="1022"/>
      <c r="L136" s="1022"/>
      <c r="M136" s="1022"/>
      <c r="N136" s="1022"/>
      <c r="O136" s="1022"/>
    </row>
    <row r="137" spans="1:15" hidden="1" x14ac:dyDescent="0.3">
      <c r="A137" s="1026"/>
      <c r="B137" s="1025" t="s">
        <v>781</v>
      </c>
      <c r="C137" s="837"/>
      <c r="D137" s="1022"/>
      <c r="E137" s="1022"/>
      <c r="F137" s="1022"/>
      <c r="G137" s="1022"/>
      <c r="H137" s="1022"/>
      <c r="I137" s="1022"/>
      <c r="J137" s="1022"/>
      <c r="K137" s="1022"/>
      <c r="L137" s="1022"/>
      <c r="M137" s="1022"/>
      <c r="N137" s="1022"/>
      <c r="O137" s="1022"/>
    </row>
    <row r="138" spans="1:15" hidden="1" x14ac:dyDescent="0.3">
      <c r="A138" s="1026"/>
      <c r="B138" s="1025" t="s">
        <v>785</v>
      </c>
      <c r="C138" s="837"/>
      <c r="D138" s="1022"/>
      <c r="E138" s="1022"/>
      <c r="F138" s="1022"/>
      <c r="G138" s="1022"/>
      <c r="H138" s="1022"/>
      <c r="I138" s="1022"/>
      <c r="J138" s="1022"/>
      <c r="K138" s="1022"/>
      <c r="L138" s="1022"/>
      <c r="M138" s="1022"/>
      <c r="N138" s="1022"/>
      <c r="O138" s="1022"/>
    </row>
    <row r="139" spans="1:15" ht="30" hidden="1" x14ac:dyDescent="0.3">
      <c r="A139" s="1026"/>
      <c r="B139" s="1025" t="s">
        <v>806</v>
      </c>
      <c r="C139" s="837"/>
      <c r="D139" s="1022"/>
      <c r="E139" s="1022"/>
      <c r="F139" s="1022"/>
      <c r="G139" s="1022"/>
      <c r="H139" s="1022"/>
      <c r="I139" s="1022"/>
      <c r="J139" s="1022"/>
      <c r="K139" s="1022"/>
      <c r="L139" s="1022"/>
      <c r="M139" s="1022"/>
      <c r="N139" s="1022"/>
      <c r="O139" s="1022"/>
    </row>
    <row r="140" spans="1:15" hidden="1" x14ac:dyDescent="0.3">
      <c r="A140" s="1026"/>
      <c r="B140" s="1025" t="s">
        <v>781</v>
      </c>
      <c r="C140" s="837"/>
      <c r="D140" s="1022"/>
      <c r="E140" s="1022"/>
      <c r="F140" s="1022"/>
      <c r="G140" s="1022"/>
      <c r="H140" s="1022"/>
      <c r="I140" s="1022"/>
      <c r="J140" s="1022"/>
      <c r="K140" s="1022"/>
      <c r="L140" s="1022"/>
      <c r="M140" s="1022"/>
      <c r="N140" s="1022"/>
      <c r="O140" s="1022"/>
    </row>
    <row r="141" spans="1:15" hidden="1" x14ac:dyDescent="0.3">
      <c r="A141" s="1026"/>
      <c r="B141" s="1025" t="s">
        <v>785</v>
      </c>
      <c r="C141" s="837"/>
      <c r="D141" s="1022"/>
      <c r="E141" s="1022"/>
      <c r="F141" s="1022"/>
      <c r="G141" s="1022"/>
      <c r="H141" s="1022"/>
      <c r="I141" s="1022"/>
      <c r="J141" s="1022"/>
      <c r="K141" s="1022"/>
      <c r="L141" s="1022"/>
      <c r="M141" s="1022"/>
      <c r="N141" s="1022"/>
      <c r="O141" s="1022"/>
    </row>
    <row r="142" spans="1:15" ht="30" hidden="1" x14ac:dyDescent="0.3">
      <c r="A142" s="1026"/>
      <c r="B142" s="1025" t="s">
        <v>807</v>
      </c>
      <c r="C142" s="837"/>
      <c r="D142" s="1022"/>
      <c r="E142" s="1022"/>
      <c r="F142" s="1022"/>
      <c r="G142" s="1022"/>
      <c r="H142" s="1022"/>
      <c r="I142" s="1022"/>
      <c r="J142" s="1022"/>
      <c r="K142" s="1022"/>
      <c r="L142" s="1022"/>
      <c r="M142" s="1022"/>
      <c r="N142" s="1022"/>
      <c r="O142" s="1022"/>
    </row>
    <row r="143" spans="1:15" hidden="1" x14ac:dyDescent="0.3">
      <c r="A143" s="1026"/>
      <c r="B143" s="1025" t="s">
        <v>781</v>
      </c>
      <c r="C143" s="837"/>
      <c r="D143" s="1022"/>
      <c r="E143" s="1022"/>
      <c r="F143" s="1022"/>
      <c r="G143" s="1022"/>
      <c r="H143" s="1022"/>
      <c r="I143" s="1022"/>
      <c r="J143" s="1022"/>
      <c r="K143" s="1022"/>
      <c r="L143" s="1022"/>
      <c r="M143" s="1022"/>
      <c r="N143" s="1022"/>
      <c r="O143" s="1022"/>
    </row>
    <row r="144" spans="1:15" hidden="1" x14ac:dyDescent="0.3">
      <c r="A144" s="1026"/>
      <c r="B144" s="1025" t="s">
        <v>785</v>
      </c>
      <c r="C144" s="837"/>
      <c r="D144" s="1022"/>
      <c r="E144" s="1022"/>
      <c r="F144" s="1022"/>
      <c r="G144" s="1022"/>
      <c r="H144" s="1022"/>
      <c r="I144" s="1022"/>
      <c r="J144" s="1022"/>
      <c r="K144" s="1022"/>
      <c r="L144" s="1022"/>
      <c r="M144" s="1022"/>
      <c r="N144" s="1022"/>
      <c r="O144" s="1022"/>
    </row>
    <row r="145" spans="1:15" ht="30" hidden="1" x14ac:dyDescent="0.3">
      <c r="A145" s="1026"/>
      <c r="B145" s="1025" t="s">
        <v>808</v>
      </c>
      <c r="C145" s="837"/>
      <c r="D145" s="1022"/>
      <c r="E145" s="1022"/>
      <c r="F145" s="1022"/>
      <c r="G145" s="1022"/>
      <c r="H145" s="1022"/>
      <c r="I145" s="1022"/>
      <c r="J145" s="1022"/>
      <c r="K145" s="1022"/>
      <c r="L145" s="1022"/>
      <c r="M145" s="1022"/>
      <c r="N145" s="1022"/>
      <c r="O145" s="1022"/>
    </row>
    <row r="146" spans="1:15" hidden="1" x14ac:dyDescent="0.3">
      <c r="A146" s="1026"/>
      <c r="B146" s="1025" t="s">
        <v>781</v>
      </c>
      <c r="C146" s="837"/>
      <c r="D146" s="1022"/>
      <c r="E146" s="1022"/>
      <c r="F146" s="1022"/>
      <c r="G146" s="1022"/>
      <c r="H146" s="1022"/>
      <c r="I146" s="1022"/>
      <c r="J146" s="1022"/>
      <c r="K146" s="1022"/>
      <c r="L146" s="1022"/>
      <c r="M146" s="1022"/>
      <c r="N146" s="1022"/>
      <c r="O146" s="1022"/>
    </row>
    <row r="147" spans="1:15" hidden="1" x14ac:dyDescent="0.3">
      <c r="A147" s="1026"/>
      <c r="B147" s="1025" t="s">
        <v>785</v>
      </c>
      <c r="C147" s="837"/>
      <c r="D147" s="1022"/>
      <c r="E147" s="1022"/>
      <c r="F147" s="1022"/>
      <c r="G147" s="1022"/>
      <c r="H147" s="1022"/>
      <c r="I147" s="1022"/>
      <c r="J147" s="1022"/>
      <c r="K147" s="1022"/>
      <c r="L147" s="1022"/>
      <c r="M147" s="1022"/>
      <c r="N147" s="1022"/>
      <c r="O147" s="1022"/>
    </row>
    <row r="148" spans="1:15" hidden="1" x14ac:dyDescent="0.3">
      <c r="A148" s="1026"/>
      <c r="B148" s="1025" t="s">
        <v>809</v>
      </c>
      <c r="C148" s="837"/>
      <c r="D148" s="1022"/>
      <c r="E148" s="1022"/>
      <c r="F148" s="1022"/>
      <c r="G148" s="1022"/>
      <c r="H148" s="1022"/>
      <c r="I148" s="1022"/>
      <c r="J148" s="1022"/>
      <c r="K148" s="1022"/>
      <c r="L148" s="1022"/>
      <c r="M148" s="1022"/>
      <c r="N148" s="1022"/>
      <c r="O148" s="1022"/>
    </row>
    <row r="149" spans="1:15" hidden="1" x14ac:dyDescent="0.3">
      <c r="A149" s="1026"/>
      <c r="B149" s="1025" t="s">
        <v>781</v>
      </c>
      <c r="C149" s="837"/>
      <c r="D149" s="1022"/>
      <c r="E149" s="1022"/>
      <c r="F149" s="1022"/>
      <c r="G149" s="1022"/>
      <c r="H149" s="1022"/>
      <c r="I149" s="1022"/>
      <c r="J149" s="1022"/>
      <c r="K149" s="1022"/>
      <c r="L149" s="1022"/>
      <c r="M149" s="1022"/>
      <c r="N149" s="1022"/>
      <c r="O149" s="1022"/>
    </row>
    <row r="150" spans="1:15" hidden="1" x14ac:dyDescent="0.3">
      <c r="A150" s="1026"/>
      <c r="B150" s="1025" t="s">
        <v>785</v>
      </c>
      <c r="C150" s="837"/>
      <c r="D150" s="1022"/>
      <c r="E150" s="1022"/>
      <c r="F150" s="1022"/>
      <c r="G150" s="1022"/>
      <c r="H150" s="1022"/>
      <c r="I150" s="1022"/>
      <c r="J150" s="1022"/>
      <c r="K150" s="1022"/>
      <c r="L150" s="1022"/>
      <c r="M150" s="1022"/>
      <c r="N150" s="1022"/>
      <c r="O150" s="1022"/>
    </row>
    <row r="151" spans="1:15" ht="28.5" hidden="1" x14ac:dyDescent="0.3">
      <c r="A151" s="1454">
        <v>22</v>
      </c>
      <c r="B151" s="1058" t="s">
        <v>151</v>
      </c>
      <c r="C151" s="1059"/>
      <c r="D151" s="1024"/>
      <c r="E151" s="1024"/>
      <c r="F151" s="1024"/>
      <c r="G151" s="1024"/>
      <c r="H151" s="1024"/>
      <c r="I151" s="1022"/>
      <c r="J151" s="1022"/>
      <c r="K151" s="1022"/>
      <c r="L151" s="1022"/>
      <c r="M151" s="1022"/>
      <c r="N151" s="1022"/>
      <c r="O151" s="1060"/>
    </row>
    <row r="152" spans="1:15" hidden="1" x14ac:dyDescent="0.3">
      <c r="A152" s="1454" t="s">
        <v>152</v>
      </c>
      <c r="B152" s="1050" t="s">
        <v>153</v>
      </c>
      <c r="C152" s="837"/>
      <c r="D152" s="1024"/>
      <c r="E152" s="1024"/>
      <c r="F152" s="1024"/>
      <c r="G152" s="1024"/>
      <c r="H152" s="1024"/>
      <c r="I152" s="1022"/>
      <c r="J152" s="1022"/>
      <c r="K152" s="1022"/>
      <c r="L152" s="1022"/>
      <c r="M152" s="1022"/>
      <c r="N152" s="1022"/>
      <c r="O152" s="1060"/>
    </row>
    <row r="153" spans="1:15" hidden="1" x14ac:dyDescent="0.3">
      <c r="A153" s="1454" t="s">
        <v>154</v>
      </c>
      <c r="B153" s="1050" t="s">
        <v>155</v>
      </c>
      <c r="C153" s="834"/>
      <c r="D153" s="1022"/>
      <c r="E153" s="1022"/>
      <c r="F153" s="1022"/>
      <c r="G153" s="1022"/>
      <c r="H153" s="1022"/>
      <c r="I153" s="1022"/>
      <c r="J153" s="1022"/>
      <c r="K153" s="1022"/>
      <c r="L153" s="1022"/>
      <c r="M153" s="1022"/>
      <c r="N153" s="1022"/>
      <c r="O153" s="1060"/>
    </row>
    <row r="154" spans="1:15" hidden="1" x14ac:dyDescent="0.3">
      <c r="A154" s="1454" t="s">
        <v>156</v>
      </c>
      <c r="B154" s="1050" t="s">
        <v>157</v>
      </c>
      <c r="C154" s="834"/>
      <c r="D154" s="1021"/>
      <c r="E154" s="1021"/>
      <c r="F154" s="1021"/>
      <c r="G154" s="1021"/>
      <c r="H154" s="1021"/>
      <c r="I154" s="1022"/>
      <c r="J154" s="1022"/>
      <c r="K154" s="1022"/>
      <c r="L154" s="1022"/>
      <c r="M154" s="1022"/>
      <c r="N154" s="1022"/>
      <c r="O154" s="1060"/>
    </row>
    <row r="155" spans="1:15" hidden="1" x14ac:dyDescent="0.3">
      <c r="B155" s="1020" t="s">
        <v>810</v>
      </c>
    </row>
    <row r="157" spans="1:15" x14ac:dyDescent="0.3">
      <c r="B157" s="1061" t="str">
        <f>'D1.1_2019-20_OK'!B39</f>
        <v xml:space="preserve">For KINESCO Power and Utilities Private Limited </v>
      </c>
      <c r="O157" s="976" t="str">
        <f>'D1.1_2019-20_OK'!H39</f>
        <v>As Per our report of even date attached</v>
      </c>
    </row>
    <row r="158" spans="1:15" x14ac:dyDescent="0.3">
      <c r="B158" s="1061"/>
      <c r="O158" s="976" t="str">
        <f>'D1.1_2019-20_OK'!H40</f>
        <v xml:space="preserve">For J R S &amp; CO. </v>
      </c>
    </row>
    <row r="159" spans="1:15" x14ac:dyDescent="0.3">
      <c r="B159" s="1061"/>
      <c r="O159" s="976" t="str">
        <f>'D1.1_2019-20_OK'!H41</f>
        <v>CHARTERED ACCOUNTANTS</v>
      </c>
    </row>
    <row r="160" spans="1:15" x14ac:dyDescent="0.3">
      <c r="B160" s="1061"/>
      <c r="O160" s="976" t="str">
        <f>'D1.1_2019-20_OK'!H42</f>
        <v>FIRM REGN NO:008085S</v>
      </c>
    </row>
    <row r="161" spans="1:15" x14ac:dyDescent="0.3">
      <c r="B161" s="1061"/>
      <c r="O161" s="976"/>
    </row>
    <row r="162" spans="1:15" x14ac:dyDescent="0.3">
      <c r="B162" s="1061" t="str">
        <f>'D1.1_2019-20_OK'!B44</f>
        <v>T M AJITHKUMAR</v>
      </c>
      <c r="O162" s="976"/>
    </row>
    <row r="163" spans="1:15" x14ac:dyDescent="0.3">
      <c r="B163" s="1061" t="str">
        <f>'D1.1_2019-20_OK'!B45</f>
        <v>CHIEF EXECUTIVE OFFICER</v>
      </c>
      <c r="O163" s="976" t="str">
        <f>'D1.1_2019-20_OK'!H45</f>
        <v>RAJESH RAMACHANDRAN</v>
      </c>
    </row>
    <row r="164" spans="1:15" x14ac:dyDescent="0.3">
      <c r="B164" s="1061"/>
      <c r="O164" s="976" t="str">
        <f>'D1.1_2019-20_OK'!H46</f>
        <v>PARTNER</v>
      </c>
    </row>
    <row r="165" spans="1:15" x14ac:dyDescent="0.3">
      <c r="B165" s="1061" t="str">
        <f>'D1.1_2019-20_OK'!B47</f>
        <v>PLACE : KAKKANAD</v>
      </c>
      <c r="O165" s="976" t="str">
        <f>'D1.1_2019-20_OK'!H47</f>
        <v>M.NO. 206211</v>
      </c>
    </row>
    <row r="166" spans="1:15" x14ac:dyDescent="0.3">
      <c r="B166" s="1061" t="str">
        <f>'D1.1_2019-20_OK'!B48</f>
        <v>DATE   : 10.08.2021</v>
      </c>
      <c r="O166" s="976" t="str">
        <f>'D1.1_2019-20_OK'!H48</f>
        <v>UDIN - 21206211AAAAEX8318</v>
      </c>
    </row>
    <row r="167" spans="1:15" x14ac:dyDescent="0.3">
      <c r="A167" s="1455"/>
      <c r="O167" s="976"/>
    </row>
  </sheetData>
  <mergeCells count="3">
    <mergeCell ref="G9:H9"/>
    <mergeCell ref="B1:N1"/>
    <mergeCell ref="B3:N3"/>
  </mergeCells>
  <printOptions horizontalCentered="1"/>
  <pageMargins left="0.62992125984251968" right="0.70866141732283472" top="0.43307086614173229" bottom="0.47244094488188981" header="0.31496062992125984" footer="0.31496062992125984"/>
  <pageSetup paperSize="9" scale="59" fitToWidth="2" fitToHeight="2" pageOrder="overThenDown" orientation="landscape" r:id="rId1"/>
  <rowBreaks count="1" manualBreakCount="1">
    <brk id="86" max="14" man="1"/>
  </rowBreaks>
  <ignoredErrors>
    <ignoredError sqref="A7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H48"/>
  <sheetViews>
    <sheetView view="pageBreakPreview" topLeftCell="A37" zoomScale="70" zoomScaleSheetLayoutView="70" workbookViewId="0">
      <selection activeCell="G34" sqref="G34"/>
    </sheetView>
  </sheetViews>
  <sheetFormatPr defaultColWidth="8" defaultRowHeight="18.75" x14ac:dyDescent="0.3"/>
  <cols>
    <col min="1" max="1" width="8" style="973"/>
    <col min="2" max="2" width="50.42578125" style="973" customWidth="1"/>
    <col min="3" max="3" width="11.85546875" style="973" customWidth="1"/>
    <col min="4" max="4" width="17.85546875" style="973" customWidth="1"/>
    <col min="5" max="7" width="14.5703125" style="973" customWidth="1"/>
    <col min="8" max="8" width="15.28515625" style="973" customWidth="1"/>
    <col min="9" max="16384" width="8" style="544"/>
  </cols>
  <sheetData>
    <row r="1" spans="1:8" ht="19.5" customHeight="1" thickBot="1" x14ac:dyDescent="0.35">
      <c r="B1" s="1592" t="s">
        <v>62</v>
      </c>
      <c r="C1" s="1593"/>
      <c r="D1" s="1593"/>
      <c r="E1" s="1593"/>
      <c r="F1" s="1593"/>
      <c r="G1" s="1594"/>
    </row>
    <row r="2" spans="1:8" ht="19.5" thickBot="1" x14ac:dyDescent="0.35">
      <c r="D2" s="974"/>
      <c r="E2" s="974"/>
      <c r="F2" s="974"/>
      <c r="G2" s="974"/>
    </row>
    <row r="3" spans="1:8" ht="19.5" thickBot="1" x14ac:dyDescent="0.35">
      <c r="B3" s="1592" t="s">
        <v>63</v>
      </c>
      <c r="C3" s="1593"/>
      <c r="D3" s="1593"/>
      <c r="E3" s="1593"/>
      <c r="F3" s="1593"/>
      <c r="G3" s="1594"/>
    </row>
    <row r="4" spans="1:8" x14ac:dyDescent="0.3">
      <c r="B4" s="956"/>
      <c r="C4" s="956"/>
      <c r="D4" s="956"/>
      <c r="E4" s="956"/>
      <c r="F4" s="956"/>
      <c r="G4" s="956"/>
    </row>
    <row r="5" spans="1:8" x14ac:dyDescent="0.3">
      <c r="B5" s="195" t="s">
        <v>95</v>
      </c>
      <c r="C5" s="195" t="str">
        <f>'D5.3(b1)_2019-20_OK'!D5</f>
        <v>KINESCO Power and Utilities Private Limited</v>
      </c>
    </row>
    <row r="6" spans="1:8" ht="25.5" customHeight="1" x14ac:dyDescent="0.3">
      <c r="B6" s="195" t="s">
        <v>97</v>
      </c>
      <c r="C6" s="1839" t="str">
        <f>'D5.3(b1)_2019-20_OK'!D6</f>
        <v>Infopark and KINFRA Park, Kakkanad, KINFRA Hi Tech Park, Kalamassery, KIITP, Kanjikode and KINFRA Mega Food Park, Kanjikode, Palakkad</v>
      </c>
      <c r="D6" s="1839"/>
      <c r="E6" s="1839"/>
      <c r="F6" s="1839"/>
      <c r="G6" s="1839"/>
    </row>
    <row r="7" spans="1:8" ht="25.5" customHeight="1" x14ac:dyDescent="0.3">
      <c r="B7" s="195"/>
      <c r="C7" s="1839"/>
      <c r="D7" s="1839"/>
      <c r="E7" s="1839"/>
      <c r="F7" s="1839"/>
      <c r="G7" s="1839"/>
    </row>
    <row r="8" spans="1:8" ht="19.5" thickBot="1" x14ac:dyDescent="0.35">
      <c r="B8" s="1062"/>
    </row>
    <row r="9" spans="1:8" ht="18" x14ac:dyDescent="0.25">
      <c r="A9" s="1900" t="s">
        <v>2</v>
      </c>
      <c r="B9" s="1903" t="s">
        <v>4</v>
      </c>
      <c r="C9" s="1903" t="s">
        <v>811</v>
      </c>
      <c r="D9" s="1063"/>
      <c r="E9" s="1064" t="s">
        <v>812</v>
      </c>
      <c r="F9" s="1064"/>
      <c r="G9" s="1064"/>
      <c r="H9" s="1892" t="s">
        <v>121</v>
      </c>
    </row>
    <row r="10" spans="1:8" ht="18" x14ac:dyDescent="0.25">
      <c r="A10" s="1901"/>
      <c r="B10" s="1897"/>
      <c r="C10" s="1897"/>
      <c r="D10" s="1896" t="s">
        <v>851</v>
      </c>
      <c r="E10" s="1898" t="s">
        <v>1225</v>
      </c>
      <c r="F10" s="1898" t="s">
        <v>1226</v>
      </c>
      <c r="G10" s="1898" t="s">
        <v>1227</v>
      </c>
      <c r="H10" s="1893"/>
    </row>
    <row r="11" spans="1:8" ht="18" x14ac:dyDescent="0.25">
      <c r="A11" s="1902"/>
      <c r="B11" s="1747"/>
      <c r="C11" s="1747"/>
      <c r="D11" s="1897"/>
      <c r="E11" s="1899"/>
      <c r="F11" s="1899"/>
      <c r="G11" s="1899"/>
      <c r="H11" s="1894"/>
    </row>
    <row r="12" spans="1:8" ht="24.95" customHeight="1" thickBot="1" x14ac:dyDescent="0.3">
      <c r="A12" s="1065">
        <v>1</v>
      </c>
      <c r="B12" s="1066">
        <v>2</v>
      </c>
      <c r="C12" s="1066">
        <v>3</v>
      </c>
      <c r="D12" s="1066">
        <v>5</v>
      </c>
      <c r="E12" s="1066">
        <v>6</v>
      </c>
      <c r="F12" s="1067"/>
      <c r="G12" s="1067"/>
      <c r="H12" s="1895"/>
    </row>
    <row r="13" spans="1:8" ht="24.95" customHeight="1" x14ac:dyDescent="0.3">
      <c r="A13" s="1068">
        <v>1</v>
      </c>
      <c r="B13" s="1069" t="s">
        <v>813</v>
      </c>
      <c r="C13" s="1069"/>
      <c r="D13" s="1070">
        <v>1.6799999999999999E-2</v>
      </c>
      <c r="E13" s="1070"/>
      <c r="F13" s="1071"/>
      <c r="G13" s="1070">
        <v>1.66E-2</v>
      </c>
      <c r="H13" s="1072"/>
    </row>
    <row r="14" spans="1:8" ht="24.95" customHeight="1" x14ac:dyDescent="0.3">
      <c r="A14" s="1073">
        <v>2</v>
      </c>
      <c r="B14" s="1074" t="s">
        <v>814</v>
      </c>
      <c r="C14" s="969"/>
      <c r="D14" s="1075">
        <v>1</v>
      </c>
      <c r="E14" s="1075"/>
      <c r="F14" s="1076"/>
      <c r="G14" s="1075">
        <v>1</v>
      </c>
      <c r="H14" s="1060"/>
    </row>
    <row r="15" spans="1:8" ht="24.95" customHeight="1" x14ac:dyDescent="0.3">
      <c r="A15" s="1073">
        <v>3</v>
      </c>
      <c r="B15" s="991" t="s">
        <v>815</v>
      </c>
      <c r="C15" s="969"/>
      <c r="D15" s="969"/>
      <c r="E15" s="1077"/>
      <c r="F15" s="1078"/>
      <c r="G15" s="1077"/>
      <c r="H15" s="1060"/>
    </row>
    <row r="16" spans="1:8" ht="24" customHeight="1" x14ac:dyDescent="0.3">
      <c r="A16" s="1073" t="s">
        <v>816</v>
      </c>
      <c r="B16" s="1079" t="s">
        <v>817</v>
      </c>
      <c r="C16" s="969"/>
      <c r="D16" s="969"/>
      <c r="E16" s="1077"/>
      <c r="F16" s="1078"/>
      <c r="G16" s="1077"/>
      <c r="H16" s="1060"/>
    </row>
    <row r="17" spans="1:8" ht="24.95" customHeight="1" x14ac:dyDescent="0.3">
      <c r="A17" s="1073" t="s">
        <v>818</v>
      </c>
      <c r="B17" s="969" t="s">
        <v>819</v>
      </c>
      <c r="C17" s="969"/>
      <c r="D17" s="969"/>
      <c r="E17" s="1077"/>
      <c r="F17" s="1078"/>
      <c r="G17" s="1077"/>
      <c r="H17" s="1060"/>
    </row>
    <row r="18" spans="1:8" ht="24.95" customHeight="1" x14ac:dyDescent="0.3">
      <c r="A18" s="1073" t="s">
        <v>820</v>
      </c>
      <c r="B18" s="991" t="s">
        <v>821</v>
      </c>
      <c r="C18" s="969"/>
      <c r="D18" s="969"/>
      <c r="E18" s="1077"/>
      <c r="F18" s="1078"/>
      <c r="G18" s="1077"/>
      <c r="H18" s="1060"/>
    </row>
    <row r="19" spans="1:8" ht="24.95" customHeight="1" x14ac:dyDescent="0.3">
      <c r="A19" s="1073" t="s">
        <v>822</v>
      </c>
      <c r="B19" s="969" t="s">
        <v>823</v>
      </c>
      <c r="C19" s="969"/>
      <c r="D19" s="1075">
        <v>1</v>
      </c>
      <c r="E19" s="1075"/>
      <c r="F19" s="1076"/>
      <c r="G19" s="1075">
        <v>1</v>
      </c>
      <c r="H19" s="1060"/>
    </row>
    <row r="20" spans="1:8" ht="24.95" customHeight="1" x14ac:dyDescent="0.3">
      <c r="A20" s="1073" t="s">
        <v>824</v>
      </c>
      <c r="B20" s="1074" t="s">
        <v>825</v>
      </c>
      <c r="C20" s="969"/>
      <c r="D20" s="1080">
        <v>6130.64</v>
      </c>
      <c r="E20" s="967"/>
      <c r="F20" s="1081"/>
      <c r="G20" s="967">
        <f>'D 2.1_2019-20_OK'!W204</f>
        <v>6988.74</v>
      </c>
      <c r="H20" s="1060"/>
    </row>
    <row r="21" spans="1:8" ht="24.95" customHeight="1" x14ac:dyDescent="0.3">
      <c r="A21" s="1073">
        <v>5</v>
      </c>
      <c r="B21" s="969" t="s">
        <v>826</v>
      </c>
      <c r="C21" s="969"/>
      <c r="D21" s="969">
        <v>0</v>
      </c>
      <c r="E21" s="1077"/>
      <c r="F21" s="1078"/>
      <c r="G21" s="1077"/>
      <c r="H21" s="1060"/>
    </row>
    <row r="22" spans="1:8" ht="24.95" customHeight="1" x14ac:dyDescent="0.3">
      <c r="A22" s="1073" t="s">
        <v>827</v>
      </c>
      <c r="B22" s="969" t="s">
        <v>828</v>
      </c>
      <c r="C22" s="969"/>
      <c r="D22" s="969"/>
      <c r="E22" s="1077"/>
      <c r="F22" s="1078"/>
      <c r="G22" s="1077"/>
      <c r="H22" s="1060"/>
    </row>
    <row r="23" spans="1:8" ht="24.95" customHeight="1" x14ac:dyDescent="0.3">
      <c r="A23" s="1073" t="s">
        <v>829</v>
      </c>
      <c r="B23" s="969" t="s">
        <v>830</v>
      </c>
      <c r="C23" s="969"/>
      <c r="D23" s="969"/>
      <c r="E23" s="1077"/>
      <c r="F23" s="1078"/>
      <c r="G23" s="1077"/>
      <c r="H23" s="1060"/>
    </row>
    <row r="24" spans="1:8" ht="24.95" customHeight="1" x14ac:dyDescent="0.3">
      <c r="A24" s="1082">
        <v>7</v>
      </c>
      <c r="B24" s="1083" t="s">
        <v>831</v>
      </c>
      <c r="C24" s="969"/>
      <c r="D24" s="1075">
        <v>1</v>
      </c>
      <c r="E24" s="1075"/>
      <c r="F24" s="1076"/>
      <c r="G24" s="1075">
        <v>1</v>
      </c>
      <c r="H24" s="1060"/>
    </row>
    <row r="25" spans="1:8" ht="24.95" customHeight="1" x14ac:dyDescent="0.3">
      <c r="A25" s="1084" t="s">
        <v>832</v>
      </c>
      <c r="B25" s="1083" t="s">
        <v>833</v>
      </c>
      <c r="C25" s="969"/>
      <c r="D25" s="969"/>
      <c r="E25" s="1077"/>
      <c r="F25" s="1078"/>
      <c r="G25" s="1077"/>
      <c r="H25" s="1060"/>
    </row>
    <row r="26" spans="1:8" ht="24.95" customHeight="1" x14ac:dyDescent="0.3">
      <c r="A26" s="1085" t="s">
        <v>816</v>
      </c>
      <c r="B26" s="1086" t="s">
        <v>834</v>
      </c>
      <c r="C26" s="969"/>
      <c r="D26" s="967">
        <v>20.8</v>
      </c>
      <c r="E26" s="967"/>
      <c r="F26" s="1087"/>
      <c r="G26" s="967">
        <v>20.8</v>
      </c>
      <c r="H26" s="1060"/>
    </row>
    <row r="27" spans="1:8" ht="24.95" customHeight="1" x14ac:dyDescent="0.3">
      <c r="A27" s="1085" t="s">
        <v>818</v>
      </c>
      <c r="B27" s="1086" t="s">
        <v>835</v>
      </c>
      <c r="C27" s="969"/>
      <c r="D27" s="969"/>
      <c r="E27" s="1077"/>
      <c r="F27" s="1078"/>
      <c r="G27" s="1077"/>
      <c r="H27" s="1060"/>
    </row>
    <row r="28" spans="1:8" ht="24.95" customHeight="1" x14ac:dyDescent="0.3">
      <c r="A28" s="1085" t="s">
        <v>820</v>
      </c>
      <c r="B28" s="1086" t="s">
        <v>836</v>
      </c>
      <c r="C28" s="969"/>
      <c r="D28" s="969"/>
      <c r="E28" s="1077"/>
      <c r="F28" s="1078"/>
      <c r="G28" s="1077"/>
      <c r="H28" s="1060"/>
    </row>
    <row r="29" spans="1:8" ht="24.95" customHeight="1" x14ac:dyDescent="0.3">
      <c r="A29" s="1084" t="s">
        <v>837</v>
      </c>
      <c r="B29" s="1083" t="s">
        <v>838</v>
      </c>
      <c r="C29" s="969"/>
      <c r="D29" s="969"/>
      <c r="E29" s="1077"/>
      <c r="F29" s="1078"/>
      <c r="G29" s="1077"/>
      <c r="H29" s="1060"/>
    </row>
    <row r="30" spans="1:8" ht="24.95" customHeight="1" x14ac:dyDescent="0.3">
      <c r="A30" s="1085" t="s">
        <v>839</v>
      </c>
      <c r="B30" s="1086" t="s">
        <v>840</v>
      </c>
      <c r="C30" s="969"/>
      <c r="D30" s="969"/>
      <c r="E30" s="1077"/>
      <c r="F30" s="1078"/>
      <c r="G30" s="1077"/>
      <c r="H30" s="1060"/>
    </row>
    <row r="31" spans="1:8" ht="24.95" customHeight="1" x14ac:dyDescent="0.3">
      <c r="A31" s="1085" t="s">
        <v>841</v>
      </c>
      <c r="B31" s="1086" t="s">
        <v>842</v>
      </c>
      <c r="C31" s="969"/>
      <c r="D31" s="969"/>
      <c r="E31" s="1077"/>
      <c r="F31" s="1078"/>
      <c r="G31" s="1077"/>
      <c r="H31" s="1060"/>
    </row>
    <row r="32" spans="1:8" ht="24.95" customHeight="1" x14ac:dyDescent="0.3">
      <c r="A32" s="1085" t="s">
        <v>843</v>
      </c>
      <c r="B32" s="1086" t="s">
        <v>844</v>
      </c>
      <c r="C32" s="969"/>
      <c r="D32" s="969"/>
      <c r="E32" s="1077"/>
      <c r="F32" s="1078"/>
      <c r="G32" s="1077"/>
      <c r="H32" s="1060"/>
    </row>
    <row r="33" spans="1:8" ht="24.95" customHeight="1" x14ac:dyDescent="0.3">
      <c r="A33" s="1085"/>
      <c r="B33" s="1083" t="s">
        <v>845</v>
      </c>
      <c r="C33" s="969"/>
      <c r="D33" s="969"/>
      <c r="E33" s="969"/>
      <c r="F33" s="1078"/>
      <c r="G33" s="1078"/>
      <c r="H33" s="1060"/>
    </row>
    <row r="34" spans="1:8" ht="24.95" customHeight="1" x14ac:dyDescent="0.3">
      <c r="A34" s="962">
        <v>8</v>
      </c>
      <c r="B34" s="969" t="s">
        <v>846</v>
      </c>
      <c r="C34" s="969"/>
      <c r="D34" s="969"/>
      <c r="E34" s="969"/>
      <c r="F34" s="1078"/>
      <c r="G34" s="1078"/>
      <c r="H34" s="1060"/>
    </row>
    <row r="35" spans="1:8" ht="24.95" customHeight="1" x14ac:dyDescent="0.3">
      <c r="A35" s="962" t="s">
        <v>847</v>
      </c>
      <c r="B35" s="969" t="s">
        <v>848</v>
      </c>
      <c r="C35" s="969"/>
      <c r="D35" s="969"/>
      <c r="E35" s="969"/>
      <c r="F35" s="1078"/>
      <c r="G35" s="1078"/>
      <c r="H35" s="1060"/>
    </row>
    <row r="36" spans="1:8" ht="24.95" customHeight="1" thickBot="1" x14ac:dyDescent="0.35">
      <c r="A36" s="1088" t="s">
        <v>849</v>
      </c>
      <c r="B36" s="1089" t="s">
        <v>850</v>
      </c>
      <c r="C36" s="1089"/>
      <c r="D36" s="1089"/>
      <c r="E36" s="1089"/>
      <c r="F36" s="1090"/>
      <c r="G36" s="1090"/>
      <c r="H36" s="1091"/>
    </row>
    <row r="37" spans="1:8" ht="24.75" customHeight="1" x14ac:dyDescent="0.3">
      <c r="A37" s="210"/>
    </row>
    <row r="38" spans="1:8" x14ac:dyDescent="0.3">
      <c r="A38" s="975" t="str">
        <f>'D1.1_2019-20_OK'!B39</f>
        <v xml:space="preserve">For KINESCO Power and Utilities Private Limited </v>
      </c>
      <c r="H38" s="976" t="str">
        <f>'D1.1_2019-20_OK'!H39</f>
        <v>As Per our report of even date attached</v>
      </c>
    </row>
    <row r="39" spans="1:8" x14ac:dyDescent="0.3">
      <c r="A39" s="975"/>
      <c r="H39" s="976" t="str">
        <f>'D1.1_2019-20_OK'!H40</f>
        <v xml:space="preserve">For J R S &amp; CO. </v>
      </c>
    </row>
    <row r="40" spans="1:8" x14ac:dyDescent="0.3">
      <c r="A40" s="975"/>
      <c r="H40" s="976" t="str">
        <f>'D1.1_2019-20_OK'!H41</f>
        <v>CHARTERED ACCOUNTANTS</v>
      </c>
    </row>
    <row r="41" spans="1:8" x14ac:dyDescent="0.3">
      <c r="A41" s="975"/>
      <c r="H41" s="976" t="str">
        <f>'D1.1_2019-20_OK'!H42</f>
        <v>FIRM REGN NO:008085S</v>
      </c>
    </row>
    <row r="42" spans="1:8" x14ac:dyDescent="0.3">
      <c r="A42" s="975"/>
      <c r="H42" s="976"/>
    </row>
    <row r="43" spans="1:8" x14ac:dyDescent="0.3">
      <c r="A43" s="975" t="str">
        <f>'D1.1_2019-20_OK'!B44</f>
        <v>T M AJITHKUMAR</v>
      </c>
      <c r="H43" s="976"/>
    </row>
    <row r="44" spans="1:8" x14ac:dyDescent="0.3">
      <c r="A44" s="975" t="str">
        <f>'D1.1_2019-20_OK'!B45</f>
        <v>CHIEF EXECUTIVE OFFICER</v>
      </c>
      <c r="H44" s="976" t="str">
        <f>'D1.1_2019-20_OK'!H45</f>
        <v>RAJESH RAMACHANDRAN</v>
      </c>
    </row>
    <row r="45" spans="1:8" x14ac:dyDescent="0.3">
      <c r="A45" s="975"/>
      <c r="H45" s="976" t="str">
        <f>'D1.1_2019-20_OK'!H46</f>
        <v>PARTNER</v>
      </c>
    </row>
    <row r="46" spans="1:8" x14ac:dyDescent="0.3">
      <c r="A46" s="975" t="str">
        <f>'D1.1_2019-20_OK'!B47</f>
        <v>PLACE : KAKKANAD</v>
      </c>
      <c r="H46" s="976" t="str">
        <f>'D1.1_2019-20_OK'!H47</f>
        <v>M.NO. 206211</v>
      </c>
    </row>
    <row r="47" spans="1:8" x14ac:dyDescent="0.3">
      <c r="A47" s="975" t="str">
        <f>'D1.1_2019-20_OK'!B48</f>
        <v>DATE   : 10.08.2021</v>
      </c>
      <c r="H47" s="976" t="str">
        <f>'D1.1_2019-20_OK'!H48</f>
        <v>UDIN - 21206211AAAAEX8318</v>
      </c>
    </row>
    <row r="48" spans="1:8" x14ac:dyDescent="0.3">
      <c r="A48" s="975"/>
    </row>
  </sheetData>
  <mergeCells count="11">
    <mergeCell ref="B1:G1"/>
    <mergeCell ref="A9:A11"/>
    <mergeCell ref="B9:B11"/>
    <mergeCell ref="C9:C11"/>
    <mergeCell ref="B3:G3"/>
    <mergeCell ref="C6:G7"/>
    <mergeCell ref="H9:H12"/>
    <mergeCell ref="D10:D11"/>
    <mergeCell ref="E10:E11"/>
    <mergeCell ref="F10:F11"/>
    <mergeCell ref="G10:G11"/>
  </mergeCells>
  <printOptions horizontalCentered="1"/>
  <pageMargins left="0.59055118110236227" right="0.43307086614173229" top="0.59055118110236227" bottom="0.31496062992125984" header="0.27559055118110237" footer="0.15748031496062992"/>
  <pageSetup paperSize="9" scale="6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O58"/>
  <sheetViews>
    <sheetView view="pageBreakPreview" topLeftCell="B34" zoomScale="80" zoomScaleNormal="70" zoomScaleSheetLayoutView="80" workbookViewId="0">
      <selection activeCell="F34" sqref="F34"/>
    </sheetView>
  </sheetViews>
  <sheetFormatPr defaultColWidth="8" defaultRowHeight="20.25" x14ac:dyDescent="0.3"/>
  <cols>
    <col min="1" max="1" width="8" style="1092"/>
    <col min="2" max="2" width="30.7109375" style="1092" customWidth="1"/>
    <col min="3" max="3" width="26" style="1092" customWidth="1"/>
    <col min="4" max="5" width="23" style="1092" customWidth="1"/>
    <col min="6" max="6" width="22.85546875" style="1092" customWidth="1"/>
    <col min="7" max="7" width="19.140625" style="1092" customWidth="1"/>
    <col min="8" max="9" width="8" style="586"/>
    <col min="10" max="10" width="14.140625" style="586" bestFit="1" customWidth="1"/>
    <col min="11" max="12" width="14.140625" style="586" customWidth="1"/>
    <col min="13" max="13" width="9.42578125" style="586" bestFit="1" customWidth="1"/>
    <col min="14" max="14" width="12" style="586" bestFit="1" customWidth="1"/>
    <col min="15" max="16384" width="8" style="586"/>
  </cols>
  <sheetData>
    <row r="1" spans="1:7" ht="16.5" customHeight="1" thickBot="1" x14ac:dyDescent="0.35">
      <c r="B1" s="1093"/>
      <c r="C1" s="1094"/>
      <c r="D1" s="752" t="s">
        <v>64</v>
      </c>
      <c r="E1" s="752"/>
      <c r="F1" s="753"/>
      <c r="G1" s="1095"/>
    </row>
    <row r="2" spans="1:7" ht="21" thickBot="1" x14ac:dyDescent="0.35"/>
    <row r="3" spans="1:7" ht="21" thickBot="1" x14ac:dyDescent="0.35">
      <c r="B3" s="1093"/>
      <c r="C3" s="1094"/>
      <c r="D3" s="752" t="s">
        <v>65</v>
      </c>
      <c r="E3" s="752"/>
      <c r="F3" s="1096"/>
      <c r="G3" s="1097"/>
    </row>
    <row r="4" spans="1:7" x14ac:dyDescent="0.3">
      <c r="B4" s="974"/>
      <c r="C4" s="974"/>
      <c r="D4" s="956"/>
      <c r="E4" s="956"/>
      <c r="F4" s="1098"/>
      <c r="G4" s="1097"/>
    </row>
    <row r="5" spans="1:7" x14ac:dyDescent="0.3">
      <c r="A5" s="195"/>
      <c r="B5" s="195" t="s">
        <v>95</v>
      </c>
      <c r="C5" s="195"/>
      <c r="D5" s="779" t="str">
        <f>'D6.1_2019-20_OK'!C5</f>
        <v>KINESCO Power and Utilities Private Limited</v>
      </c>
      <c r="E5" s="195"/>
      <c r="F5" s="195"/>
      <c r="G5" s="195"/>
    </row>
    <row r="6" spans="1:7" x14ac:dyDescent="0.3">
      <c r="A6" s="195"/>
      <c r="B6" s="195" t="s">
        <v>97</v>
      </c>
      <c r="C6" s="195"/>
      <c r="D6" s="1839" t="str">
        <f>'D6.1_2019-20_OK'!C6</f>
        <v>Infopark and KINFRA Park, Kakkanad, KINFRA Hi Tech Park, Kalamassery, KIITP, Kanjikode and KINFRA Mega Food Park, Kanjikode, Palakkad</v>
      </c>
      <c r="E6" s="1839"/>
      <c r="F6" s="1839"/>
      <c r="G6" s="1839"/>
    </row>
    <row r="7" spans="1:7" x14ac:dyDescent="0.3">
      <c r="A7" s="195"/>
      <c r="B7" s="195"/>
      <c r="C7" s="195"/>
      <c r="D7" s="1839"/>
      <c r="E7" s="1839"/>
      <c r="F7" s="1839"/>
      <c r="G7" s="1839"/>
    </row>
    <row r="9" spans="1:7" ht="21" thickBot="1" x14ac:dyDescent="0.35">
      <c r="A9" s="926" t="s">
        <v>866</v>
      </c>
      <c r="B9" s="195"/>
      <c r="C9" s="195"/>
      <c r="D9" s="195"/>
      <c r="E9" s="195"/>
      <c r="F9" s="195"/>
      <c r="G9" s="195"/>
    </row>
    <row r="10" spans="1:7" ht="24" customHeight="1" x14ac:dyDescent="0.3">
      <c r="A10" s="1830" t="s">
        <v>852</v>
      </c>
      <c r="B10" s="1905" t="s">
        <v>4</v>
      </c>
      <c r="C10" s="1907" t="s">
        <v>853</v>
      </c>
      <c r="D10" s="1908"/>
      <c r="E10" s="1908"/>
      <c r="F10" s="1908"/>
      <c r="G10" s="1909"/>
    </row>
    <row r="11" spans="1:7" ht="21" customHeight="1" x14ac:dyDescent="0.3">
      <c r="A11" s="1904"/>
      <c r="B11" s="1906"/>
      <c r="C11" s="1887" t="s">
        <v>854</v>
      </c>
      <c r="D11" s="1910"/>
      <c r="E11" s="1910"/>
      <c r="F11" s="1910"/>
      <c r="G11" s="1911"/>
    </row>
    <row r="12" spans="1:7" ht="31.5" x14ac:dyDescent="0.3">
      <c r="A12" s="1904"/>
      <c r="B12" s="1906"/>
      <c r="C12" s="1431" t="s">
        <v>855</v>
      </c>
      <c r="D12" s="1431" t="s">
        <v>856</v>
      </c>
      <c r="E12" s="1017" t="s">
        <v>857</v>
      </c>
      <c r="F12" s="1747" t="s">
        <v>858</v>
      </c>
      <c r="G12" s="1894"/>
    </row>
    <row r="13" spans="1:7" x14ac:dyDescent="0.3">
      <c r="A13" s="1831"/>
      <c r="B13" s="1906"/>
      <c r="C13" s="1099" t="s">
        <v>859</v>
      </c>
      <c r="D13" s="1099" t="s">
        <v>859</v>
      </c>
      <c r="E13" s="1099" t="s">
        <v>859</v>
      </c>
      <c r="F13" s="1099" t="s">
        <v>717</v>
      </c>
      <c r="G13" s="1100" t="s">
        <v>859</v>
      </c>
    </row>
    <row r="14" spans="1:7" ht="24.95" customHeight="1" thickBot="1" x14ac:dyDescent="0.35">
      <c r="A14" s="1101">
        <v>1</v>
      </c>
      <c r="B14" s="985">
        <v>2</v>
      </c>
      <c r="C14" s="985">
        <v>3</v>
      </c>
      <c r="D14" s="985">
        <v>4</v>
      </c>
      <c r="E14" s="985">
        <v>5</v>
      </c>
      <c r="F14" s="985">
        <v>6</v>
      </c>
      <c r="G14" s="1432">
        <v>7</v>
      </c>
    </row>
    <row r="15" spans="1:7" ht="24.95" customHeight="1" x14ac:dyDescent="0.3">
      <c r="A15" s="1102"/>
      <c r="B15" s="1103" t="s">
        <v>860</v>
      </c>
      <c r="C15" s="1103"/>
      <c r="D15" s="1104"/>
      <c r="E15" s="1104"/>
      <c r="F15" s="1104"/>
      <c r="G15" s="1457"/>
    </row>
    <row r="16" spans="1:7" ht="24.95" customHeight="1" x14ac:dyDescent="0.3">
      <c r="A16" s="1105">
        <v>1</v>
      </c>
      <c r="B16" s="1106" t="s">
        <v>861</v>
      </c>
      <c r="C16" s="1108">
        <v>81.779759999999996</v>
      </c>
      <c r="D16" s="1077"/>
      <c r="E16" s="1108">
        <v>80.953784423999991</v>
      </c>
      <c r="F16" s="1112">
        <f>G16/C16</f>
        <v>1.0100000000000059E-2</v>
      </c>
      <c r="G16" s="1458">
        <f>C16-(D16+E16)</f>
        <v>0.82597557600000471</v>
      </c>
    </row>
    <row r="17" spans="1:7" ht="24.95" customHeight="1" x14ac:dyDescent="0.3">
      <c r="A17" s="1105">
        <v>2</v>
      </c>
      <c r="B17" s="1106" t="s">
        <v>862</v>
      </c>
      <c r="C17" s="1108">
        <v>2.6595680000000002</v>
      </c>
      <c r="D17" s="1077"/>
      <c r="E17" s="1108">
        <v>2.6276531840000001</v>
      </c>
      <c r="F17" s="1112">
        <f>G17/C17</f>
        <v>1.2000000000000004E-2</v>
      </c>
      <c r="G17" s="1458">
        <f>C17-(D17+E17)</f>
        <v>3.1914816000000013E-2</v>
      </c>
    </row>
    <row r="18" spans="1:7" ht="24.95" customHeight="1" x14ac:dyDescent="0.3">
      <c r="A18" s="1105">
        <v>3</v>
      </c>
      <c r="B18" s="1106" t="s">
        <v>863</v>
      </c>
      <c r="C18" s="1108">
        <v>87.116757807999988</v>
      </c>
      <c r="D18" s="1108">
        <v>65.329762394051201</v>
      </c>
      <c r="E18" s="1108">
        <v>21.219679769999011</v>
      </c>
      <c r="F18" s="1112">
        <f>G18/C18</f>
        <v>6.5121299073147079E-3</v>
      </c>
      <c r="G18" s="1458">
        <f>C18-(D18+E18)</f>
        <v>0.56731564394976886</v>
      </c>
    </row>
    <row r="19" spans="1:7" ht="24.95" customHeight="1" x14ac:dyDescent="0.3">
      <c r="A19" s="1107">
        <v>4</v>
      </c>
      <c r="B19" s="991" t="s">
        <v>864</v>
      </c>
      <c r="C19" s="1108">
        <f>E18</f>
        <v>21.219679769999011</v>
      </c>
      <c r="D19" s="1108">
        <v>21.164133450000001</v>
      </c>
      <c r="E19" s="1077"/>
      <c r="F19" s="1112">
        <f>G19/C19</f>
        <v>2.6176794655281754E-3</v>
      </c>
      <c r="G19" s="1458">
        <f>C19-(D19+E19)</f>
        <v>5.5546319999010052E-2</v>
      </c>
    </row>
    <row r="20" spans="1:7" ht="24.95" customHeight="1" thickBot="1" x14ac:dyDescent="0.35">
      <c r="A20" s="1109"/>
      <c r="B20" s="1110" t="s">
        <v>865</v>
      </c>
      <c r="C20" s="1111">
        <v>87.97464819999999</v>
      </c>
      <c r="D20" s="1111">
        <f>SUM(D18:D19)</f>
        <v>86.493895844051195</v>
      </c>
      <c r="E20" s="1113"/>
      <c r="F20" s="1459">
        <f>G20/C20</f>
        <v>1.6831580304617743E-2</v>
      </c>
      <c r="G20" s="1460">
        <f>C20-(D20+E20)</f>
        <v>1.4807523559487947</v>
      </c>
    </row>
    <row r="21" spans="1:7" ht="24.95" customHeight="1" x14ac:dyDescent="0.3">
      <c r="A21" s="196"/>
      <c r="B21" s="1006"/>
      <c r="C21" s="1461"/>
      <c r="D21" s="1461"/>
      <c r="E21" s="1462"/>
      <c r="F21" s="1463"/>
      <c r="G21" s="1461"/>
    </row>
    <row r="22" spans="1:7" ht="21" thickBot="1" x14ac:dyDescent="0.35">
      <c r="A22" s="926" t="s">
        <v>1228</v>
      </c>
      <c r="B22" s="195"/>
      <c r="C22" s="195"/>
      <c r="D22" s="195"/>
      <c r="E22" s="195"/>
      <c r="F22" s="195"/>
      <c r="G22" s="195"/>
    </row>
    <row r="23" spans="1:7" ht="24" customHeight="1" x14ac:dyDescent="0.3">
      <c r="A23" s="1830" t="s">
        <v>852</v>
      </c>
      <c r="B23" s="1905" t="s">
        <v>4</v>
      </c>
      <c r="C23" s="1907" t="s">
        <v>853</v>
      </c>
      <c r="D23" s="1908"/>
      <c r="E23" s="1908"/>
      <c r="F23" s="1908"/>
      <c r="G23" s="1909"/>
    </row>
    <row r="24" spans="1:7" ht="21" customHeight="1" x14ac:dyDescent="0.3">
      <c r="A24" s="1904"/>
      <c r="B24" s="1906"/>
      <c r="C24" s="1887" t="s">
        <v>854</v>
      </c>
      <c r="D24" s="1910"/>
      <c r="E24" s="1910"/>
      <c r="F24" s="1910"/>
      <c r="G24" s="1911"/>
    </row>
    <row r="25" spans="1:7" ht="31.5" x14ac:dyDescent="0.3">
      <c r="A25" s="1904"/>
      <c r="B25" s="1906"/>
      <c r="C25" s="1431" t="s">
        <v>855</v>
      </c>
      <c r="D25" s="1431" t="s">
        <v>856</v>
      </c>
      <c r="E25" s="1017" t="s">
        <v>857</v>
      </c>
      <c r="F25" s="1747" t="s">
        <v>858</v>
      </c>
      <c r="G25" s="1894"/>
    </row>
    <row r="26" spans="1:7" x14ac:dyDescent="0.3">
      <c r="A26" s="1831"/>
      <c r="B26" s="1906"/>
      <c r="C26" s="1099" t="s">
        <v>859</v>
      </c>
      <c r="D26" s="1099" t="s">
        <v>859</v>
      </c>
      <c r="E26" s="1099" t="s">
        <v>859</v>
      </c>
      <c r="F26" s="1099" t="s">
        <v>717</v>
      </c>
      <c r="G26" s="1100" t="s">
        <v>859</v>
      </c>
    </row>
    <row r="27" spans="1:7" ht="24.95" customHeight="1" thickBot="1" x14ac:dyDescent="0.35">
      <c r="A27" s="1101">
        <v>1</v>
      </c>
      <c r="B27" s="985">
        <v>2</v>
      </c>
      <c r="C27" s="985">
        <v>3</v>
      </c>
      <c r="D27" s="985">
        <v>4</v>
      </c>
      <c r="E27" s="985">
        <v>5</v>
      </c>
      <c r="F27" s="985">
        <v>6</v>
      </c>
      <c r="G27" s="1432">
        <v>7</v>
      </c>
    </row>
    <row r="28" spans="1:7" ht="24.95" customHeight="1" x14ac:dyDescent="0.3">
      <c r="A28" s="1102"/>
      <c r="B28" s="1103" t="s">
        <v>860</v>
      </c>
      <c r="C28" s="1103"/>
      <c r="D28" s="1104"/>
      <c r="E28" s="1104"/>
      <c r="F28" s="1104"/>
      <c r="G28" s="1457"/>
    </row>
    <row r="29" spans="1:7" ht="24.95" customHeight="1" x14ac:dyDescent="0.3">
      <c r="A29" s="1105">
        <v>1</v>
      </c>
      <c r="B29" s="1106" t="s">
        <v>861</v>
      </c>
      <c r="C29" s="1108">
        <v>85.798685454545463</v>
      </c>
      <c r="D29" s="1077"/>
      <c r="E29" s="1108">
        <v>84.889219388727284</v>
      </c>
      <c r="F29" s="1112">
        <f>G29/C29</f>
        <v>1.0599999999999971E-2</v>
      </c>
      <c r="G29" s="1458">
        <f>C29-(D29+E29)</f>
        <v>0.90946606581817946</v>
      </c>
    </row>
    <row r="30" spans="1:7" ht="24.95" customHeight="1" x14ac:dyDescent="0.3">
      <c r="A30" s="1105">
        <v>2</v>
      </c>
      <c r="B30" s="1106" t="s">
        <v>862</v>
      </c>
      <c r="C30" s="1108">
        <v>4.2254836363636361</v>
      </c>
      <c r="D30" s="1077">
        <v>5.3120000000000001E-2</v>
      </c>
      <c r="E30" s="1108">
        <v>4.1182774458181814</v>
      </c>
      <c r="F30" s="1112">
        <f>G30/C30</f>
        <v>1.2800000000000067E-2</v>
      </c>
      <c r="G30" s="1458">
        <f>C30-(D30+E30)</f>
        <v>5.4086190545454826E-2</v>
      </c>
    </row>
    <row r="31" spans="1:7" ht="24.95" customHeight="1" x14ac:dyDescent="0.3">
      <c r="A31" s="1105">
        <v>3</v>
      </c>
      <c r="B31" s="1106" t="s">
        <v>863</v>
      </c>
      <c r="C31" s="1108">
        <v>93.91540602242425</v>
      </c>
      <c r="D31" s="1108">
        <v>70.816838914943844</v>
      </c>
      <c r="E31" s="1108">
        <v>22.512113670678911</v>
      </c>
      <c r="F31" s="1112">
        <f>G31/C31</f>
        <v>6.2444859862658061E-3</v>
      </c>
      <c r="G31" s="1458">
        <f>C31-(D31+E31)</f>
        <v>0.58645343680149153</v>
      </c>
    </row>
    <row r="32" spans="1:7" ht="24.95" customHeight="1" x14ac:dyDescent="0.3">
      <c r="A32" s="1107">
        <v>4</v>
      </c>
      <c r="B32" s="991" t="s">
        <v>864</v>
      </c>
      <c r="C32" s="1470">
        <f>E31</f>
        <v>22.512113670678911</v>
      </c>
      <c r="D32" s="1108">
        <v>22.410301201793132</v>
      </c>
      <c r="E32" s="1077"/>
      <c r="F32" s="1112">
        <f>G32/C32</f>
        <v>4.5225637350252623E-3</v>
      </c>
      <c r="G32" s="1458">
        <f>C32-(D32+E32)</f>
        <v>0.10181246888577888</v>
      </c>
    </row>
    <row r="33" spans="1:15" ht="24.95" customHeight="1" thickBot="1" x14ac:dyDescent="0.35">
      <c r="A33" s="1109"/>
      <c r="B33" s="1110" t="s">
        <v>865</v>
      </c>
      <c r="C33" s="1111">
        <v>94.932078278787884</v>
      </c>
      <c r="D33" s="1471">
        <f>SUM(D30:D32)</f>
        <v>93.280260116736983</v>
      </c>
      <c r="E33" s="1113"/>
      <c r="F33" s="1459">
        <f>G33/C33</f>
        <v>1.7399999999999916E-2</v>
      </c>
      <c r="G33" s="1460">
        <f>C33-(D33+E33)</f>
        <v>1.6518181620509012</v>
      </c>
    </row>
    <row r="34" spans="1:15" ht="24.95" customHeight="1" x14ac:dyDescent="0.3">
      <c r="A34" s="196"/>
      <c r="B34" s="1006"/>
      <c r="C34" s="1461"/>
      <c r="D34" s="1461"/>
      <c r="E34" s="1462"/>
      <c r="F34" s="1463"/>
      <c r="G34" s="1461"/>
    </row>
    <row r="35" spans="1:15" ht="21" thickBot="1" x14ac:dyDescent="0.35">
      <c r="A35" s="926" t="s">
        <v>1195</v>
      </c>
      <c r="B35" s="195"/>
      <c r="C35" s="195"/>
      <c r="D35" s="195"/>
      <c r="E35" s="195"/>
      <c r="F35" s="195"/>
      <c r="G35" s="195"/>
    </row>
    <row r="36" spans="1:15" ht="24" customHeight="1" x14ac:dyDescent="0.3">
      <c r="A36" s="1830" t="s">
        <v>852</v>
      </c>
      <c r="B36" s="1905" t="s">
        <v>4</v>
      </c>
      <c r="C36" s="1907" t="s">
        <v>853</v>
      </c>
      <c r="D36" s="1908"/>
      <c r="E36" s="1908"/>
      <c r="F36" s="1908"/>
      <c r="G36" s="1909"/>
    </row>
    <row r="37" spans="1:15" ht="21" customHeight="1" x14ac:dyDescent="0.3">
      <c r="A37" s="1904"/>
      <c r="B37" s="1906"/>
      <c r="C37" s="1887" t="s">
        <v>854</v>
      </c>
      <c r="D37" s="1910"/>
      <c r="E37" s="1910"/>
      <c r="F37" s="1910"/>
      <c r="G37" s="1911"/>
    </row>
    <row r="38" spans="1:15" ht="31.5" x14ac:dyDescent="0.3">
      <c r="A38" s="1904"/>
      <c r="B38" s="1906"/>
      <c r="C38" s="1431" t="s">
        <v>855</v>
      </c>
      <c r="D38" s="1431" t="s">
        <v>856</v>
      </c>
      <c r="E38" s="1017" t="s">
        <v>857</v>
      </c>
      <c r="F38" s="1747" t="s">
        <v>858</v>
      </c>
      <c r="G38" s="1894"/>
    </row>
    <row r="39" spans="1:15" x14ac:dyDescent="0.3">
      <c r="A39" s="1831"/>
      <c r="B39" s="1906"/>
      <c r="C39" s="1099" t="s">
        <v>859</v>
      </c>
      <c r="D39" s="1099" t="s">
        <v>859</v>
      </c>
      <c r="E39" s="1099" t="s">
        <v>859</v>
      </c>
      <c r="F39" s="1099" t="s">
        <v>717</v>
      </c>
      <c r="G39" s="1100" t="s">
        <v>859</v>
      </c>
    </row>
    <row r="40" spans="1:15" ht="24.95" customHeight="1" thickBot="1" x14ac:dyDescent="0.35">
      <c r="A40" s="1101">
        <v>1</v>
      </c>
      <c r="B40" s="985">
        <v>2</v>
      </c>
      <c r="C40" s="985">
        <v>3</v>
      </c>
      <c r="D40" s="985">
        <v>4</v>
      </c>
      <c r="E40" s="985">
        <v>5</v>
      </c>
      <c r="F40" s="985">
        <v>6</v>
      </c>
      <c r="G40" s="1432">
        <v>7</v>
      </c>
    </row>
    <row r="41" spans="1:15" ht="24.95" customHeight="1" x14ac:dyDescent="0.3">
      <c r="A41" s="1102"/>
      <c r="B41" s="1103" t="s">
        <v>860</v>
      </c>
      <c r="C41" s="1103"/>
      <c r="D41" s="1104"/>
      <c r="E41" s="1104"/>
      <c r="F41" s="1104"/>
      <c r="G41" s="1457"/>
      <c r="J41" s="1472" t="s">
        <v>1238</v>
      </c>
      <c r="K41" s="1472" t="s">
        <v>1235</v>
      </c>
      <c r="L41" s="1472" t="s">
        <v>314</v>
      </c>
      <c r="M41" s="1472" t="s">
        <v>1230</v>
      </c>
      <c r="N41" s="1472" t="s">
        <v>1236</v>
      </c>
      <c r="O41" s="1472" t="s">
        <v>1237</v>
      </c>
    </row>
    <row r="42" spans="1:15" ht="24.95" customHeight="1" x14ac:dyDescent="0.3">
      <c r="A42" s="1105">
        <v>1</v>
      </c>
      <c r="B42" s="1106" t="s">
        <v>861</v>
      </c>
      <c r="C42" s="1108">
        <v>85.023105000000001</v>
      </c>
      <c r="D42" s="1077"/>
      <c r="E42" s="1108">
        <v>84.56795620931733</v>
      </c>
      <c r="F42" s="1112">
        <f>G42/C42</f>
        <v>5.3532365194457528E-3</v>
      </c>
      <c r="G42" s="1458">
        <f>C42-(D42+E42)</f>
        <v>0.45514879068267078</v>
      </c>
      <c r="I42" s="1244" t="s">
        <v>1231</v>
      </c>
      <c r="J42" s="1473">
        <f>C42</f>
        <v>85.023105000000001</v>
      </c>
      <c r="K42" s="1473">
        <v>4.2396000000000003E-2</v>
      </c>
      <c r="L42" s="1473">
        <f>J42+K42</f>
        <v>85.065500999999998</v>
      </c>
      <c r="M42" s="1473">
        <v>83.987471520000014</v>
      </c>
      <c r="N42" s="1473">
        <f>L42-M42-M46</f>
        <v>1.0582864799999836</v>
      </c>
      <c r="O42" s="1474">
        <f>N42/J42</f>
        <v>1.2447045776556661E-2</v>
      </c>
    </row>
    <row r="43" spans="1:15" ht="24.95" customHeight="1" x14ac:dyDescent="0.3">
      <c r="A43" s="1105">
        <v>2</v>
      </c>
      <c r="B43" s="1106" t="s">
        <v>862</v>
      </c>
      <c r="C43" s="1108">
        <f>('D3.1_2019-20_OK'!H57)+'D3.1_2019-20_OK'!H58</f>
        <v>4.220904</v>
      </c>
      <c r="D43" s="1077"/>
      <c r="E43" s="1108">
        <v>4.0372946760000001</v>
      </c>
      <c r="F43" s="1112">
        <f>G43/C43</f>
        <v>4.3499999999999962E-2</v>
      </c>
      <c r="G43" s="1458">
        <f>C43-(D43+E43)</f>
        <v>0.18360932399999985</v>
      </c>
      <c r="I43" s="1244" t="s">
        <v>1232</v>
      </c>
      <c r="J43" s="1473">
        <v>4.7876390000000004</v>
      </c>
      <c r="K43" s="1473">
        <v>4.6821000000000002E-2</v>
      </c>
      <c r="L43" s="1473">
        <f t="shared" ref="L43:L45" si="0">J43+K43</f>
        <v>4.83446</v>
      </c>
      <c r="M43" s="1473">
        <v>4.5568288701200128</v>
      </c>
      <c r="N43" s="1473">
        <f>L43-M43</f>
        <v>0.27763112987998717</v>
      </c>
      <c r="O43" s="1474">
        <f>N43/J43</f>
        <v>5.7989152874723247E-2</v>
      </c>
    </row>
    <row r="44" spans="1:15" ht="24.95" customHeight="1" x14ac:dyDescent="0.3">
      <c r="A44" s="1105">
        <v>3</v>
      </c>
      <c r="B44" s="1106" t="s">
        <v>863</v>
      </c>
      <c r="C44" s="1108">
        <v>93.532393685317317</v>
      </c>
      <c r="D44" s="1108">
        <f>'D 2.1_2019-20_OK'!F162</f>
        <v>70.35786702341332</v>
      </c>
      <c r="E44" s="1108">
        <v>22.388854554947333</v>
      </c>
      <c r="F44" s="1112">
        <f>G44/C44</f>
        <v>8.400000000000022E-3</v>
      </c>
      <c r="G44" s="1458">
        <f>C44-(D44+E44)</f>
        <v>0.78567210695666745</v>
      </c>
      <c r="I44" s="1244" t="s">
        <v>1233</v>
      </c>
      <c r="J44" s="1473">
        <v>4.0661839999999998</v>
      </c>
      <c r="K44" s="1473">
        <v>5.02868E-2</v>
      </c>
      <c r="L44" s="1473">
        <f t="shared" si="0"/>
        <v>4.1164708000000001</v>
      </c>
      <c r="M44" s="1473">
        <v>3.903257</v>
      </c>
      <c r="N44" s="1473">
        <f>L44-M44</f>
        <v>0.21321380000000012</v>
      </c>
      <c r="O44" s="1474">
        <f>N44/J44</f>
        <v>5.2435846484074539E-2</v>
      </c>
    </row>
    <row r="45" spans="1:15" ht="24.95" customHeight="1" x14ac:dyDescent="0.3">
      <c r="A45" s="1107">
        <v>4</v>
      </c>
      <c r="B45" s="991" t="s">
        <v>864</v>
      </c>
      <c r="C45" s="1108">
        <f>E44</f>
        <v>22.388854554947333</v>
      </c>
      <c r="D45" s="1108">
        <f>'D 2.1_2019-20_OK'!F168+'D 2.1_2019-20_OK'!F180</f>
        <v>22.250043656706659</v>
      </c>
      <c r="E45" s="1077"/>
      <c r="F45" s="1112">
        <f>G45/C45</f>
        <v>6.200000000000031E-3</v>
      </c>
      <c r="G45" s="1458">
        <f>C45-(D45+E45)</f>
        <v>0.13881089824067416</v>
      </c>
      <c r="I45" s="1244" t="s">
        <v>1234</v>
      </c>
      <c r="J45" s="1473">
        <v>0.15472</v>
      </c>
      <c r="K45" s="1473"/>
      <c r="L45" s="1473">
        <f t="shared" si="0"/>
        <v>0.15472</v>
      </c>
      <c r="M45" s="1473">
        <v>0.14061029</v>
      </c>
      <c r="N45" s="1473">
        <f t="shared" ref="N45" si="1">J45-M45</f>
        <v>1.4109709999999998E-2</v>
      </c>
      <c r="O45" s="1474">
        <f>N45/J45</f>
        <v>9.1195126680454999E-2</v>
      </c>
    </row>
    <row r="46" spans="1:15" ht="24.95" customHeight="1" thickBot="1" x14ac:dyDescent="0.35">
      <c r="A46" s="1109"/>
      <c r="B46" s="1110" t="s">
        <v>865</v>
      </c>
      <c r="C46" s="1111">
        <v>94.171151800000004</v>
      </c>
      <c r="D46" s="1111">
        <f>SUM(D44:D45)</f>
        <v>92.607910680119971</v>
      </c>
      <c r="E46" s="1113"/>
      <c r="F46" s="1459">
        <f>G46/C46</f>
        <v>1.6600000000000347E-2</v>
      </c>
      <c r="G46" s="1460">
        <f>C46-(D46+E46)</f>
        <v>1.5632411198800327</v>
      </c>
      <c r="I46" s="1244" t="s">
        <v>1239</v>
      </c>
      <c r="J46" s="1473"/>
      <c r="K46" s="1473"/>
      <c r="M46" s="1473">
        <v>1.9743E-2</v>
      </c>
    </row>
    <row r="47" spans="1:15" x14ac:dyDescent="0.3">
      <c r="J47" s="1475">
        <f>SUM(J42:J46)</f>
        <v>94.03164799999999</v>
      </c>
      <c r="K47" s="1475">
        <f>SUM(K42:K46)</f>
        <v>0.13950380000000001</v>
      </c>
      <c r="L47" s="1475">
        <f>SUM(L42:L46)</f>
        <v>94.17115179999999</v>
      </c>
      <c r="M47" s="1475">
        <f>SUM(M42:M46)</f>
        <v>92.607910680120028</v>
      </c>
      <c r="N47" s="1475">
        <f>L47-M47</f>
        <v>1.5632411198799616</v>
      </c>
      <c r="O47" s="1476">
        <f>N47/L47</f>
        <v>1.6599999999999594E-2</v>
      </c>
    </row>
    <row r="48" spans="1:15" x14ac:dyDescent="0.3">
      <c r="A48" s="975" t="str">
        <f>'D1.1_2019-20_OK'!B39</f>
        <v xml:space="preserve">For KINESCO Power and Utilities Private Limited </v>
      </c>
      <c r="G48" s="976" t="str">
        <f>'D1.1_2019-20_OK'!H39</f>
        <v>As Per our report of even date attached</v>
      </c>
    </row>
    <row r="49" spans="1:7" x14ac:dyDescent="0.3">
      <c r="A49" s="975"/>
      <c r="G49" s="976" t="str">
        <f>'D1.1_2019-20_OK'!H40</f>
        <v xml:space="preserve">For J R S &amp; CO. </v>
      </c>
    </row>
    <row r="50" spans="1:7" x14ac:dyDescent="0.3">
      <c r="A50" s="975"/>
      <c r="G50" s="976" t="str">
        <f>'D1.1_2019-20_OK'!H41</f>
        <v>CHARTERED ACCOUNTANTS</v>
      </c>
    </row>
    <row r="51" spans="1:7" x14ac:dyDescent="0.3">
      <c r="A51" s="975"/>
      <c r="G51" s="976" t="str">
        <f>'D1.1_2019-20_OK'!H42</f>
        <v>FIRM REGN NO:008085S</v>
      </c>
    </row>
    <row r="52" spans="1:7" x14ac:dyDescent="0.3">
      <c r="A52" s="975"/>
      <c r="G52" s="976"/>
    </row>
    <row r="53" spans="1:7" x14ac:dyDescent="0.3">
      <c r="A53" s="975" t="str">
        <f>'D1.1_2019-20_OK'!B44</f>
        <v>T M AJITHKUMAR</v>
      </c>
      <c r="G53" s="976"/>
    </row>
    <row r="54" spans="1:7" x14ac:dyDescent="0.3">
      <c r="A54" s="975" t="str">
        <f>'D1.1_2019-20_OK'!B45</f>
        <v>CHIEF EXECUTIVE OFFICER</v>
      </c>
      <c r="G54" s="976" t="str">
        <f>'D1.1_2019-20_OK'!H45</f>
        <v>RAJESH RAMACHANDRAN</v>
      </c>
    </row>
    <row r="55" spans="1:7" x14ac:dyDescent="0.3">
      <c r="A55" s="975"/>
      <c r="G55" s="976" t="str">
        <f>'D1.1_2019-20_OK'!H46</f>
        <v>PARTNER</v>
      </c>
    </row>
    <row r="56" spans="1:7" x14ac:dyDescent="0.3">
      <c r="A56" s="975" t="str">
        <f>'D1.1_2019-20_OK'!B47</f>
        <v>PLACE : KAKKANAD</v>
      </c>
      <c r="G56" s="976" t="str">
        <f>'D1.1_2019-20_OK'!H47</f>
        <v>M.NO. 206211</v>
      </c>
    </row>
    <row r="57" spans="1:7" x14ac:dyDescent="0.3">
      <c r="A57" s="975" t="str">
        <f>'D1.1_2019-20_OK'!B48</f>
        <v>DATE   : 10.08.2021</v>
      </c>
      <c r="G57" s="976" t="str">
        <f>'D1.1_2019-20_OK'!H48</f>
        <v>UDIN - 21206211AAAAEX8318</v>
      </c>
    </row>
    <row r="58" spans="1:7" x14ac:dyDescent="0.3">
      <c r="G58" s="976"/>
    </row>
  </sheetData>
  <mergeCells count="16">
    <mergeCell ref="D6:G7"/>
    <mergeCell ref="A10:A13"/>
    <mergeCell ref="B10:B13"/>
    <mergeCell ref="C10:G10"/>
    <mergeCell ref="C11:G11"/>
    <mergeCell ref="F12:G12"/>
    <mergeCell ref="A23:A26"/>
    <mergeCell ref="B23:B26"/>
    <mergeCell ref="C23:G23"/>
    <mergeCell ref="C24:G24"/>
    <mergeCell ref="F25:G25"/>
    <mergeCell ref="A36:A39"/>
    <mergeCell ref="B36:B39"/>
    <mergeCell ref="C36:G36"/>
    <mergeCell ref="C37:G37"/>
    <mergeCell ref="F38:G38"/>
  </mergeCells>
  <printOptions horizontalCentered="1"/>
  <pageMargins left="0.62992125984251968" right="0.23622047244094491" top="0.62992125984251968" bottom="0.37" header="0.51181102362204722" footer="0.23622047244094491"/>
  <pageSetup paperSize="9" scale="6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Q85"/>
  <sheetViews>
    <sheetView showGridLines="0" view="pageBreakPreview" topLeftCell="A82" zoomScale="85" zoomScaleSheetLayoutView="85" workbookViewId="0">
      <selection activeCell="J9" sqref="J9"/>
    </sheetView>
  </sheetViews>
  <sheetFormatPr defaultColWidth="8" defaultRowHeight="15.75" x14ac:dyDescent="0.25"/>
  <cols>
    <col min="1" max="1" width="6" style="1114" customWidth="1"/>
    <col min="2" max="2" width="28.140625" style="1114" customWidth="1"/>
    <col min="3" max="3" width="11.42578125" style="1114" customWidth="1"/>
    <col min="4" max="4" width="11" style="1114" customWidth="1"/>
    <col min="5" max="5" width="11.28515625" style="1114" customWidth="1"/>
    <col min="6" max="6" width="10.140625" style="1114" customWidth="1"/>
    <col min="7" max="7" width="11.7109375" style="1114" customWidth="1"/>
    <col min="8" max="8" width="10.140625" style="1114" customWidth="1"/>
    <col min="9" max="9" width="10.42578125" style="1114" customWidth="1"/>
    <col min="10" max="10" width="11.42578125" style="1114" customWidth="1"/>
    <col min="11" max="11" width="12" style="1114" customWidth="1"/>
    <col min="12" max="12" width="10.7109375" style="1114" customWidth="1"/>
    <col min="13" max="13" width="11.7109375" style="1114" customWidth="1"/>
    <col min="14" max="14" width="11.42578125" style="1114" customWidth="1"/>
    <col min="15" max="15" width="13.5703125" style="1114" customWidth="1"/>
    <col min="16" max="16" width="8" style="587"/>
    <col min="17" max="17" width="16" style="587" bestFit="1" customWidth="1"/>
    <col min="18" max="16384" width="8" style="587"/>
  </cols>
  <sheetData>
    <row r="1" spans="1:15" ht="16.5" thickBot="1" x14ac:dyDescent="0.3">
      <c r="B1" s="1912" t="s">
        <v>66</v>
      </c>
      <c r="C1" s="1913"/>
      <c r="D1" s="1913"/>
      <c r="E1" s="1913"/>
      <c r="F1" s="1913"/>
      <c r="G1" s="1913"/>
      <c r="H1" s="1913"/>
      <c r="I1" s="1913"/>
      <c r="J1" s="1913"/>
      <c r="K1" s="1913"/>
      <c r="L1" s="1913"/>
      <c r="M1" s="1913"/>
      <c r="N1" s="1914"/>
      <c r="O1" s="1115"/>
    </row>
    <row r="2" spans="1:15" ht="16.5" thickBot="1" x14ac:dyDescent="0.3">
      <c r="B2" s="1116"/>
      <c r="C2" s="1115"/>
      <c r="D2" s="1115"/>
      <c r="E2" s="1115"/>
      <c r="F2" s="1115"/>
      <c r="G2" s="1115"/>
      <c r="H2" s="1115"/>
      <c r="I2" s="1115"/>
      <c r="J2" s="1115"/>
      <c r="K2" s="1115"/>
      <c r="L2" s="1115"/>
      <c r="M2" s="1115"/>
      <c r="N2" s="1115"/>
      <c r="O2" s="1115"/>
    </row>
    <row r="3" spans="1:15" ht="16.5" thickBot="1" x14ac:dyDescent="0.3">
      <c r="B3" s="1915" t="s">
        <v>67</v>
      </c>
      <c r="C3" s="1916"/>
      <c r="D3" s="1916"/>
      <c r="E3" s="1916"/>
      <c r="F3" s="1916"/>
      <c r="G3" s="1916"/>
      <c r="H3" s="1916"/>
      <c r="I3" s="1916"/>
      <c r="J3" s="1916"/>
      <c r="K3" s="1916"/>
      <c r="L3" s="1916"/>
      <c r="M3" s="1916"/>
      <c r="N3" s="1917"/>
      <c r="O3" s="1115"/>
    </row>
    <row r="4" spans="1:15" x14ac:dyDescent="0.25">
      <c r="B4" s="1117" t="s">
        <v>95</v>
      </c>
      <c r="C4" s="1117"/>
      <c r="D4" s="1117"/>
      <c r="E4" s="1117" t="str">
        <f>'D6.2_2019-20_OK'!D5</f>
        <v>KINESCO Power and Utilities Private Limited</v>
      </c>
    </row>
    <row r="5" spans="1:15" x14ac:dyDescent="0.25">
      <c r="B5" s="1117" t="s">
        <v>97</v>
      </c>
      <c r="C5" s="1117"/>
      <c r="D5" s="1117"/>
      <c r="E5" s="1918" t="str">
        <f>'D6.2_2019-20_OK'!D6</f>
        <v>Infopark and KINFRA Park, Kakkanad, KINFRA Hi Tech Park, Kalamassery, KIITP, Kanjikode and KINFRA Mega Food Park, Kanjikode, Palakkad</v>
      </c>
      <c r="F5" s="1918"/>
      <c r="G5" s="1918"/>
      <c r="H5" s="1918"/>
      <c r="I5" s="1918"/>
      <c r="J5" s="1918"/>
      <c r="K5" s="1918"/>
      <c r="L5" s="1918"/>
      <c r="M5" s="1918"/>
      <c r="N5" s="1918"/>
    </row>
    <row r="6" spans="1:15" x14ac:dyDescent="0.25">
      <c r="B6" s="1117"/>
      <c r="C6" s="1117"/>
      <c r="D6" s="1117"/>
      <c r="E6" s="1918"/>
      <c r="F6" s="1918"/>
      <c r="G6" s="1918"/>
      <c r="H6" s="1918"/>
      <c r="I6" s="1918"/>
      <c r="J6" s="1918"/>
      <c r="K6" s="1918"/>
      <c r="L6" s="1918"/>
      <c r="M6" s="1918"/>
      <c r="N6" s="1918"/>
    </row>
    <row r="7" spans="1:15" x14ac:dyDescent="0.25">
      <c r="B7" s="639"/>
      <c r="O7" s="1134"/>
    </row>
    <row r="8" spans="1:15" ht="16.5" thickBot="1" x14ac:dyDescent="0.3">
      <c r="B8" s="1118" t="s">
        <v>885</v>
      </c>
      <c r="C8" s="1119"/>
      <c r="D8" s="1119"/>
      <c r="E8" s="1119"/>
      <c r="O8" s="1119" t="s">
        <v>867</v>
      </c>
    </row>
    <row r="9" spans="1:15" s="589" customFormat="1" ht="40.5" customHeight="1" x14ac:dyDescent="0.25">
      <c r="A9" s="168" t="s">
        <v>252</v>
      </c>
      <c r="B9" s="169" t="s">
        <v>868</v>
      </c>
      <c r="C9" s="169" t="s">
        <v>869</v>
      </c>
      <c r="D9" s="169" t="s">
        <v>870</v>
      </c>
      <c r="E9" s="169" t="s">
        <v>871</v>
      </c>
      <c r="F9" s="1120" t="s">
        <v>872</v>
      </c>
      <c r="G9" s="1120" t="s">
        <v>873</v>
      </c>
      <c r="H9" s="1120" t="s">
        <v>874</v>
      </c>
      <c r="I9" s="1120" t="s">
        <v>875</v>
      </c>
      <c r="J9" s="1120" t="s">
        <v>876</v>
      </c>
      <c r="K9" s="1120" t="s">
        <v>877</v>
      </c>
      <c r="L9" s="1120" t="s">
        <v>878</v>
      </c>
      <c r="M9" s="1120" t="s">
        <v>879</v>
      </c>
      <c r="N9" s="1120" t="s">
        <v>880</v>
      </c>
      <c r="O9" s="1121" t="s">
        <v>107</v>
      </c>
    </row>
    <row r="10" spans="1:15" s="590" customFormat="1" ht="27" customHeight="1" x14ac:dyDescent="0.25">
      <c r="A10" s="1122">
        <v>1</v>
      </c>
      <c r="B10" s="1123">
        <v>2</v>
      </c>
      <c r="C10" s="1123">
        <v>3</v>
      </c>
      <c r="D10" s="1123">
        <v>4</v>
      </c>
      <c r="E10" s="1123">
        <v>5</v>
      </c>
      <c r="F10" s="1123">
        <v>6</v>
      </c>
      <c r="G10" s="1123">
        <v>7</v>
      </c>
      <c r="H10" s="1123">
        <v>8</v>
      </c>
      <c r="I10" s="1123">
        <v>9</v>
      </c>
      <c r="J10" s="1123">
        <v>10</v>
      </c>
      <c r="K10" s="1123">
        <v>11</v>
      </c>
      <c r="L10" s="1123">
        <v>12</v>
      </c>
      <c r="M10" s="1123">
        <v>13</v>
      </c>
      <c r="N10" s="1123">
        <v>14</v>
      </c>
      <c r="O10" s="1124">
        <v>15</v>
      </c>
    </row>
    <row r="11" spans="1:15" s="591" customFormat="1" x14ac:dyDescent="0.25">
      <c r="A11" s="1125"/>
      <c r="B11" s="1135" t="s">
        <v>881</v>
      </c>
      <c r="C11" s="1136"/>
      <c r="D11" s="1136"/>
      <c r="E11" s="1136"/>
      <c r="F11" s="1137"/>
      <c r="G11" s="1137"/>
      <c r="H11" s="1137"/>
      <c r="I11" s="1138"/>
      <c r="J11" s="1138"/>
      <c r="K11" s="1138"/>
      <c r="L11" s="1138"/>
      <c r="M11" s="1138"/>
      <c r="N11" s="1138"/>
      <c r="O11" s="1139"/>
    </row>
    <row r="12" spans="1:15" s="591" customFormat="1" x14ac:dyDescent="0.25">
      <c r="A12" s="1140">
        <v>1</v>
      </c>
      <c r="B12" s="1141" t="s">
        <v>142</v>
      </c>
      <c r="C12" s="1127">
        <v>1.5995428</v>
      </c>
      <c r="D12" s="1127">
        <v>1.5260303447511989</v>
      </c>
      <c r="E12" s="1127">
        <v>1.535069</v>
      </c>
      <c r="F12" s="1127">
        <v>1.6063590000000001</v>
      </c>
      <c r="G12" s="1127">
        <v>1.5241009999999999</v>
      </c>
      <c r="H12" s="1127">
        <v>1.673405</v>
      </c>
      <c r="I12" s="1127">
        <v>1.667022</v>
      </c>
      <c r="J12" s="1127">
        <v>1.707719</v>
      </c>
      <c r="K12" s="1127">
        <v>1.696034</v>
      </c>
      <c r="L12" s="1127">
        <v>1.7529079999999999</v>
      </c>
      <c r="M12" s="1127">
        <v>1.529847</v>
      </c>
      <c r="N12" s="1127">
        <v>1.7729200000000001</v>
      </c>
      <c r="O12" s="1142">
        <f>SUM(C12:N12)</f>
        <v>19.590957144751201</v>
      </c>
    </row>
    <row r="13" spans="1:15" s="591" customFormat="1" x14ac:dyDescent="0.25">
      <c r="A13" s="1140">
        <v>2</v>
      </c>
      <c r="B13" s="1141" t="s">
        <v>143</v>
      </c>
      <c r="C13" s="1127">
        <v>3.645232</v>
      </c>
      <c r="D13" s="1127">
        <v>3.798495</v>
      </c>
      <c r="E13" s="1127">
        <v>3.3504290000000001</v>
      </c>
      <c r="F13" s="1127">
        <v>3.416172</v>
      </c>
      <c r="G13" s="1127">
        <v>3.2967059999999999</v>
      </c>
      <c r="H13" s="1127">
        <v>3.5445570000000002</v>
      </c>
      <c r="I13" s="1127">
        <v>3.7715350000000001</v>
      </c>
      <c r="J13" s="1127">
        <v>3.6444570000000001</v>
      </c>
      <c r="K13" s="1127">
        <v>3.5314809999999999</v>
      </c>
      <c r="L13" s="1127">
        <v>3.3319999999999999</v>
      </c>
      <c r="M13" s="1127">
        <v>3.3190599999999999</v>
      </c>
      <c r="N13" s="1127">
        <v>3.8261892592999991</v>
      </c>
      <c r="O13" s="1142">
        <f t="shared" ref="O13:O15" si="0">SUM(C13:N13)</f>
        <v>42.476313259299999</v>
      </c>
    </row>
    <row r="14" spans="1:15" s="591" customFormat="1" x14ac:dyDescent="0.25">
      <c r="A14" s="1140">
        <v>3</v>
      </c>
      <c r="B14" s="1141" t="s">
        <v>144</v>
      </c>
      <c r="C14" s="1127">
        <v>6.4572000000000004E-2</v>
      </c>
      <c r="D14" s="1127">
        <v>5.1825999999999997E-2</v>
      </c>
      <c r="E14" s="1127">
        <v>5.2193000000000003E-2</v>
      </c>
      <c r="F14" s="1127">
        <v>4.8212999999999999E-2</v>
      </c>
      <c r="G14" s="1127">
        <v>3.6506999999999998E-2</v>
      </c>
      <c r="H14" s="1127">
        <v>4.5092E-2</v>
      </c>
      <c r="I14" s="1127">
        <v>6.0241999999999997E-2</v>
      </c>
      <c r="J14" s="1127">
        <v>4.7794000000000003E-2</v>
      </c>
      <c r="K14" s="1127">
        <v>3.4785999999999997E-2</v>
      </c>
      <c r="L14" s="1127">
        <v>3.2398000000000003E-2</v>
      </c>
      <c r="M14" s="1127">
        <v>3.9441999999999998E-2</v>
      </c>
      <c r="N14" s="1127">
        <v>4.9028000000000002E-2</v>
      </c>
      <c r="O14" s="1142">
        <f t="shared" si="0"/>
        <v>0.56209299999999995</v>
      </c>
    </row>
    <row r="15" spans="1:15" s="591" customFormat="1" x14ac:dyDescent="0.25">
      <c r="A15" s="1140">
        <v>4</v>
      </c>
      <c r="B15" s="1141" t="s">
        <v>145</v>
      </c>
      <c r="C15" s="1127">
        <v>1.8438E-2</v>
      </c>
      <c r="D15" s="1127">
        <v>1.8603999999999999E-2</v>
      </c>
      <c r="E15" s="1127">
        <v>1.8683000000000002E-2</v>
      </c>
      <c r="F15" s="1127">
        <v>1.9890999999999999E-2</v>
      </c>
      <c r="G15" s="1127">
        <v>2.018547E-2</v>
      </c>
      <c r="H15" s="1127">
        <v>2.1815999999999999E-2</v>
      </c>
      <c r="I15" s="1127">
        <v>2.971E-2</v>
      </c>
      <c r="J15" s="1127">
        <v>3.3619999999999997E-2</v>
      </c>
      <c r="K15" s="1127">
        <v>3.2219600000000001E-2</v>
      </c>
      <c r="L15" s="1127">
        <v>3.2615999999999999E-2</v>
      </c>
      <c r="M15" s="1143">
        <v>3.2916000000000001E-2</v>
      </c>
      <c r="N15" s="1127">
        <v>3.6364E-2</v>
      </c>
      <c r="O15" s="1142">
        <f t="shared" si="0"/>
        <v>0.31506307000000006</v>
      </c>
    </row>
    <row r="16" spans="1:15" s="591" customFormat="1" x14ac:dyDescent="0.25">
      <c r="A16" s="1140">
        <v>5</v>
      </c>
      <c r="B16" s="1144" t="s">
        <v>146</v>
      </c>
      <c r="C16" s="1127">
        <v>4.4633920000000001E-2</v>
      </c>
      <c r="D16" s="1127">
        <v>4.9279000000000003E-2</v>
      </c>
      <c r="E16" s="1127">
        <v>4.0405999999999997E-2</v>
      </c>
      <c r="F16" s="1127">
        <v>4.1931000000000003E-2</v>
      </c>
      <c r="G16" s="1127">
        <v>3.6207000000000003E-2</v>
      </c>
      <c r="H16" s="1127">
        <v>4.5058000000000001E-2</v>
      </c>
      <c r="I16" s="1127">
        <v>5.5828999999999997E-2</v>
      </c>
      <c r="J16" s="1127">
        <v>5.611E-2</v>
      </c>
      <c r="K16" s="1127">
        <v>6.5088999999999994E-2</v>
      </c>
      <c r="L16" s="1127">
        <v>4.8864999999999999E-2</v>
      </c>
      <c r="M16" s="1127">
        <v>4.9057999999999997E-2</v>
      </c>
      <c r="N16" s="1127">
        <v>5.3275000000000003E-2</v>
      </c>
      <c r="O16" s="1142">
        <f>SUM(C16:N16)</f>
        <v>0.58574092</v>
      </c>
    </row>
    <row r="17" spans="1:15" s="591" customFormat="1" x14ac:dyDescent="0.25">
      <c r="A17" s="1140">
        <v>6</v>
      </c>
      <c r="B17" s="1144" t="s">
        <v>195</v>
      </c>
      <c r="C17" s="1127">
        <v>0</v>
      </c>
      <c r="D17" s="1127">
        <v>0</v>
      </c>
      <c r="E17" s="1127">
        <v>0</v>
      </c>
      <c r="F17" s="1127">
        <v>0</v>
      </c>
      <c r="G17" s="1127">
        <v>0</v>
      </c>
      <c r="H17" s="1127">
        <v>0</v>
      </c>
      <c r="I17" s="1127">
        <v>0.17484</v>
      </c>
      <c r="J17" s="1127">
        <v>0.30172500000000002</v>
      </c>
      <c r="K17" s="1127">
        <v>0.319575</v>
      </c>
      <c r="L17" s="1127">
        <v>0.32583000000000001</v>
      </c>
      <c r="M17" s="1127">
        <v>0.354825</v>
      </c>
      <c r="N17" s="1127">
        <v>0.32279999999999998</v>
      </c>
      <c r="O17" s="1142">
        <f>SUM(C17:N17)</f>
        <v>1.7995950000000001</v>
      </c>
    </row>
    <row r="18" spans="1:15" s="591" customFormat="1" x14ac:dyDescent="0.25">
      <c r="A18" s="1125"/>
      <c r="B18" s="1145" t="s">
        <v>882</v>
      </c>
      <c r="C18" s="1127"/>
      <c r="D18" s="1127"/>
      <c r="E18" s="1127"/>
      <c r="F18" s="1129"/>
      <c r="G18" s="1127"/>
      <c r="H18" s="1127"/>
      <c r="I18" s="1127"/>
      <c r="J18" s="1127"/>
      <c r="K18" s="1127"/>
      <c r="L18" s="1127"/>
      <c r="M18" s="1127"/>
      <c r="N18" s="1127"/>
      <c r="O18" s="1146"/>
    </row>
    <row r="19" spans="1:15" s="591" customFormat="1" x14ac:dyDescent="0.25">
      <c r="A19" s="1140">
        <v>7</v>
      </c>
      <c r="B19" s="1144" t="s">
        <v>148</v>
      </c>
      <c r="C19" s="1127">
        <v>0.92912713999999996</v>
      </c>
      <c r="D19" s="1127">
        <v>0.95478600000000002</v>
      </c>
      <c r="E19" s="1127">
        <v>0.88989276000000006</v>
      </c>
      <c r="F19" s="1127">
        <v>0.89765554000000003</v>
      </c>
      <c r="G19" s="1127">
        <v>0.86544169999999998</v>
      </c>
      <c r="H19" s="1127">
        <v>0.9401304800000001</v>
      </c>
      <c r="I19" s="1127">
        <v>0.95708045999999991</v>
      </c>
      <c r="J19" s="1127">
        <v>0.94833447000000004</v>
      </c>
      <c r="K19" s="1127">
        <v>0.92269988000000025</v>
      </c>
      <c r="L19" s="1127">
        <v>0.92422199999999999</v>
      </c>
      <c r="M19" s="1127">
        <v>0.86252903999999997</v>
      </c>
      <c r="N19" s="1127">
        <v>0.97730608000000008</v>
      </c>
      <c r="O19" s="1142">
        <f>SUM(C19:N19)</f>
        <v>11.069205550000001</v>
      </c>
    </row>
    <row r="20" spans="1:15" s="591" customFormat="1" x14ac:dyDescent="0.25">
      <c r="A20" s="1140">
        <v>8</v>
      </c>
      <c r="B20" s="1144" t="s">
        <v>196</v>
      </c>
      <c r="C20" s="1127">
        <v>0</v>
      </c>
      <c r="D20" s="1127">
        <v>0</v>
      </c>
      <c r="E20" s="1127">
        <v>0</v>
      </c>
      <c r="F20" s="1127">
        <v>0</v>
      </c>
      <c r="G20" s="1127">
        <v>1.235838E-2</v>
      </c>
      <c r="H20" s="1127">
        <v>1.8776859999999999E-2</v>
      </c>
      <c r="I20" s="1127">
        <v>1.9205E-2</v>
      </c>
      <c r="J20" s="1127">
        <v>1.8939999999999999E-2</v>
      </c>
      <c r="K20" s="1127">
        <v>2.1097600000000001E-2</v>
      </c>
      <c r="L20" s="1127">
        <v>2.0019599999999999E-2</v>
      </c>
      <c r="M20" s="1127">
        <v>1.8050799999999999E-2</v>
      </c>
      <c r="N20" s="1127">
        <v>2.03524E-2</v>
      </c>
      <c r="O20" s="1142">
        <f>SUM(C20:N20)</f>
        <v>0.14880063999999998</v>
      </c>
    </row>
    <row r="21" spans="1:15" s="591" customFormat="1" x14ac:dyDescent="0.25">
      <c r="A21" s="1140">
        <v>9</v>
      </c>
      <c r="B21" s="1144" t="s">
        <v>149</v>
      </c>
      <c r="C21" s="1127">
        <v>2.6040000000000001E-2</v>
      </c>
      <c r="D21" s="1127">
        <v>2.7300000000000001E-2</v>
      </c>
      <c r="E21" s="1127">
        <v>1.9562400000000001E-2</v>
      </c>
      <c r="F21" s="1127">
        <v>1.985663E-2</v>
      </c>
      <c r="G21" s="1127">
        <v>1.9555400000000001E-2</v>
      </c>
      <c r="H21" s="1127">
        <v>2.0598600000000002E-2</v>
      </c>
      <c r="I21" s="1127">
        <v>2.0855350000000002E-2</v>
      </c>
      <c r="J21" s="1127">
        <v>2.1006E-2</v>
      </c>
      <c r="K21" s="1127">
        <v>1.9743E-2</v>
      </c>
      <c r="L21" s="1127">
        <v>2.0080000000000001E-2</v>
      </c>
      <c r="M21" s="1127">
        <v>2.0696300000000001E-2</v>
      </c>
      <c r="N21" s="1127">
        <v>2.0752E-2</v>
      </c>
      <c r="O21" s="1142">
        <f t="shared" ref="O21" si="1">SUM(C21:N21)</f>
        <v>0.25604568</v>
      </c>
    </row>
    <row r="22" spans="1:15" s="591" customFormat="1" x14ac:dyDescent="0.25">
      <c r="A22" s="1125"/>
      <c r="B22" s="1135" t="s">
        <v>883</v>
      </c>
      <c r="C22" s="1130"/>
      <c r="D22" s="1130"/>
      <c r="E22" s="1130"/>
      <c r="F22" s="1131"/>
      <c r="G22" s="1130"/>
      <c r="H22" s="1130"/>
      <c r="I22" s="1130"/>
      <c r="J22" s="1130"/>
      <c r="K22" s="1130"/>
      <c r="L22" s="1130"/>
      <c r="M22" s="1130"/>
      <c r="N22" s="1130"/>
      <c r="O22" s="1147"/>
    </row>
    <row r="23" spans="1:15" s="591" customFormat="1" x14ac:dyDescent="0.25">
      <c r="A23" s="1140">
        <v>10</v>
      </c>
      <c r="B23" s="1148" t="s">
        <v>132</v>
      </c>
      <c r="C23" s="1127">
        <v>8.6071800000000018E-2</v>
      </c>
      <c r="D23" s="1127">
        <v>6.5772200000000003E-2</v>
      </c>
      <c r="E23" s="1127">
        <v>5.6661000000000003E-2</v>
      </c>
      <c r="F23" s="1127">
        <v>6.6424999999999998E-2</v>
      </c>
      <c r="G23" s="1127">
        <v>5.65482E-2</v>
      </c>
      <c r="H23" s="1127">
        <v>6.9082399999999988E-2</v>
      </c>
      <c r="I23" s="1127">
        <v>7.6611900000000011E-2</v>
      </c>
      <c r="J23" s="1127">
        <v>7.0870000000000016E-2</v>
      </c>
      <c r="K23" s="1127">
        <v>8.3042299999999999E-2</v>
      </c>
      <c r="L23" s="1127">
        <v>9.5460400000000001E-2</v>
      </c>
      <c r="M23" s="1127">
        <v>9.9295200000000014E-2</v>
      </c>
      <c r="N23" s="1127">
        <v>0.10563013</v>
      </c>
      <c r="O23" s="1142">
        <f t="shared" ref="O23:O32" si="2">SUM(C23:N23)</f>
        <v>0.93147053000000013</v>
      </c>
    </row>
    <row r="24" spans="1:15" s="591" customFormat="1" x14ac:dyDescent="0.25">
      <c r="A24" s="1140">
        <v>11</v>
      </c>
      <c r="B24" s="1148" t="s">
        <v>133</v>
      </c>
      <c r="C24" s="1127">
        <v>0.6074973600000001</v>
      </c>
      <c r="D24" s="1127">
        <v>0.55918940000000006</v>
      </c>
      <c r="E24" s="1127">
        <v>0.54235100000000003</v>
      </c>
      <c r="F24" s="1127">
        <v>0.56133580000000005</v>
      </c>
      <c r="G24" s="1127">
        <v>0.50837566000000012</v>
      </c>
      <c r="H24" s="1127">
        <v>0.57916863000000041</v>
      </c>
      <c r="I24" s="1127">
        <v>0.60304723999999998</v>
      </c>
      <c r="J24" s="1127">
        <v>0.60166142</v>
      </c>
      <c r="K24" s="1127">
        <v>0.58757409999999999</v>
      </c>
      <c r="L24" s="1127">
        <v>0.57768996999999989</v>
      </c>
      <c r="M24" s="1127">
        <v>0.56712587000000003</v>
      </c>
      <c r="N24" s="1127">
        <v>0.56792900000000013</v>
      </c>
      <c r="O24" s="1142">
        <f t="shared" si="2"/>
        <v>6.8629454500000007</v>
      </c>
    </row>
    <row r="25" spans="1:15" s="591" customFormat="1" x14ac:dyDescent="0.25">
      <c r="A25" s="1140">
        <v>12</v>
      </c>
      <c r="B25" s="1148" t="s">
        <v>134</v>
      </c>
      <c r="C25" s="1127">
        <v>5.973E-3</v>
      </c>
      <c r="D25" s="1127">
        <v>6.502E-3</v>
      </c>
      <c r="E25" s="1127">
        <v>5.8019999999999999E-3</v>
      </c>
      <c r="F25" s="1127">
        <v>6.1809999999999999E-3</v>
      </c>
      <c r="G25" s="1127">
        <v>4.9394E-3</v>
      </c>
      <c r="H25" s="1127">
        <v>5.7489999999999998E-3</v>
      </c>
      <c r="I25" s="1127">
        <v>5.7710000000000001E-3</v>
      </c>
      <c r="J25" s="1127">
        <v>6.0233999999999999E-3</v>
      </c>
      <c r="K25" s="1127">
        <v>6.1811999999999995E-3</v>
      </c>
      <c r="L25" s="1127">
        <v>7.5182000000000001E-3</v>
      </c>
      <c r="M25" s="1127">
        <v>5.2090000000000001E-3</v>
      </c>
      <c r="N25" s="1127">
        <v>6.0020000000000004E-3</v>
      </c>
      <c r="O25" s="1142">
        <f t="shared" si="2"/>
        <v>7.1851200000000004E-2</v>
      </c>
    </row>
    <row r="26" spans="1:15" s="591" customFormat="1" x14ac:dyDescent="0.25">
      <c r="A26" s="1140">
        <v>13</v>
      </c>
      <c r="B26" s="1148" t="s">
        <v>135</v>
      </c>
      <c r="C26" s="1127">
        <v>1.392E-3</v>
      </c>
      <c r="D26" s="1127">
        <v>1.328E-3</v>
      </c>
      <c r="E26" s="1127">
        <v>1.1490000000000001E-3</v>
      </c>
      <c r="F26" s="1127">
        <v>1.0939999999999999E-3</v>
      </c>
      <c r="G26" s="1127">
        <v>1.7819999999999999E-3</v>
      </c>
      <c r="H26" s="1127">
        <v>2.274E-3</v>
      </c>
      <c r="I26" s="1127">
        <v>2.6970000000000002E-3</v>
      </c>
      <c r="J26" s="1127">
        <v>2.81E-3</v>
      </c>
      <c r="K26" s="1127">
        <v>2.856E-3</v>
      </c>
      <c r="L26" s="1127">
        <v>2.8159999999999999E-3</v>
      </c>
      <c r="M26" s="1127">
        <v>2.137E-3</v>
      </c>
      <c r="N26" s="1127">
        <v>2.601E-3</v>
      </c>
      <c r="O26" s="1142">
        <f t="shared" si="2"/>
        <v>2.4935999999999996E-2</v>
      </c>
    </row>
    <row r="27" spans="1:15" s="591" customFormat="1" x14ac:dyDescent="0.25">
      <c r="A27" s="1140">
        <v>14</v>
      </c>
      <c r="B27" s="1148" t="s">
        <v>136</v>
      </c>
      <c r="C27" s="1127">
        <v>6.1466000000000003E-3</v>
      </c>
      <c r="D27" s="1127">
        <v>5.61328E-3</v>
      </c>
      <c r="E27" s="1127">
        <v>4.4806000000000004E-3</v>
      </c>
      <c r="F27" s="1127">
        <v>4.4933999999999998E-3</v>
      </c>
      <c r="G27" s="1127">
        <v>4.4066000000000001E-3</v>
      </c>
      <c r="H27" s="1127">
        <v>5.5399999999999998E-3</v>
      </c>
      <c r="I27" s="1127">
        <v>6.86172E-3</v>
      </c>
      <c r="J27" s="1127">
        <v>8.1131999999999992E-3</v>
      </c>
      <c r="K27" s="1127">
        <v>8.1752000000000005E-3</v>
      </c>
      <c r="L27" s="1127">
        <v>9.7167999999999994E-3</v>
      </c>
      <c r="M27" s="1127">
        <v>1.3470199999999998E-2</v>
      </c>
      <c r="N27" s="1127">
        <v>1.50724E-2</v>
      </c>
      <c r="O27" s="1142">
        <f t="shared" si="2"/>
        <v>9.2090000000000005E-2</v>
      </c>
    </row>
    <row r="28" spans="1:15" s="591" customFormat="1" x14ac:dyDescent="0.25">
      <c r="A28" s="1140">
        <v>15</v>
      </c>
      <c r="B28" s="1148" t="s">
        <v>137</v>
      </c>
      <c r="C28" s="1127">
        <v>0.14099957000000002</v>
      </c>
      <c r="D28" s="1127">
        <v>0.13778499999999999</v>
      </c>
      <c r="E28" s="1127">
        <v>0.142985</v>
      </c>
      <c r="F28" s="1127">
        <v>0.13647240000000002</v>
      </c>
      <c r="G28" s="1127">
        <v>0.12114469999999999</v>
      </c>
      <c r="H28" s="1127">
        <v>0.13138870000000002</v>
      </c>
      <c r="I28" s="1127">
        <v>0.13445456</v>
      </c>
      <c r="J28" s="1127">
        <v>0.11165710000000001</v>
      </c>
      <c r="K28" s="1127">
        <v>0.12109785999999999</v>
      </c>
      <c r="L28" s="1127">
        <v>0.12000569999999999</v>
      </c>
      <c r="M28" s="1127">
        <v>0.12544360000000002</v>
      </c>
      <c r="N28" s="1127">
        <v>0.12509992</v>
      </c>
      <c r="O28" s="1142">
        <f t="shared" si="2"/>
        <v>1.5485341100000001</v>
      </c>
    </row>
    <row r="29" spans="1:15" s="591" customFormat="1" x14ac:dyDescent="0.25">
      <c r="A29" s="1140">
        <v>16</v>
      </c>
      <c r="B29" s="1141" t="s">
        <v>138</v>
      </c>
      <c r="C29" s="1127">
        <v>1.1266200000000001E-2</v>
      </c>
      <c r="D29" s="1127">
        <v>1.1091999999999999E-2</v>
      </c>
      <c r="E29" s="1127">
        <v>9.1540000000000007E-3</v>
      </c>
      <c r="F29" s="1127">
        <v>9.381200000000001E-3</v>
      </c>
      <c r="G29" s="1127">
        <v>7.8122E-3</v>
      </c>
      <c r="H29" s="1127">
        <v>9.1341999999999986E-3</v>
      </c>
      <c r="I29" s="1127">
        <v>9.2619999999999994E-3</v>
      </c>
      <c r="J29" s="1127">
        <v>8.6277999999999997E-3</v>
      </c>
      <c r="K29" s="1127">
        <v>6.5100000000000002E-3</v>
      </c>
      <c r="L29" s="1127">
        <v>1.2968200000000001E-2</v>
      </c>
      <c r="M29" s="1127">
        <v>1.37146E-2</v>
      </c>
      <c r="N29" s="1127">
        <v>2.262689E-2</v>
      </c>
      <c r="O29" s="1142">
        <f t="shared" si="2"/>
        <v>0.13154929000000001</v>
      </c>
    </row>
    <row r="30" spans="1:15" x14ac:dyDescent="0.25">
      <c r="A30" s="1140">
        <v>17</v>
      </c>
      <c r="B30" s="1141" t="s">
        <v>139</v>
      </c>
      <c r="C30" s="1127">
        <v>3.3000000000000003E-5</v>
      </c>
      <c r="D30" s="1127">
        <v>7.1000000000000005E-5</v>
      </c>
      <c r="E30" s="1127">
        <v>7.7000000000000001E-5</v>
      </c>
      <c r="F30" s="1127">
        <v>8.8999999999999995E-5</v>
      </c>
      <c r="G30" s="1127">
        <v>5.3000000000000001E-5</v>
      </c>
      <c r="H30" s="1127">
        <v>6.0000000000000002E-5</v>
      </c>
      <c r="I30" s="1127">
        <v>6.3E-5</v>
      </c>
      <c r="J30" s="1127">
        <v>6.3E-5</v>
      </c>
      <c r="K30" s="1127">
        <v>6.3E-5</v>
      </c>
      <c r="L30" s="1127">
        <v>7.2999999999999999E-5</v>
      </c>
      <c r="M30" s="1127">
        <v>4.6E-5</v>
      </c>
      <c r="N30" s="1127">
        <v>6.3999999999999997E-5</v>
      </c>
      <c r="O30" s="1142">
        <f t="shared" si="2"/>
        <v>7.5500000000000014E-4</v>
      </c>
    </row>
    <row r="31" spans="1:15" x14ac:dyDescent="0.25">
      <c r="A31" s="1140">
        <v>18</v>
      </c>
      <c r="B31" s="1144" t="s">
        <v>140</v>
      </c>
      <c r="C31" s="1127">
        <v>2.0010000000000002E-3</v>
      </c>
      <c r="D31" s="1127">
        <v>2.4759999999999999E-3</v>
      </c>
      <c r="E31" s="1127">
        <v>2.124E-3</v>
      </c>
      <c r="F31" s="1127">
        <v>2.2590000000000002E-3</v>
      </c>
      <c r="G31" s="1127">
        <v>2.6519999999999998E-3</v>
      </c>
      <c r="H31" s="1127">
        <v>2.1519999999999998E-3</v>
      </c>
      <c r="I31" s="1127">
        <v>2.3019999999999998E-3</v>
      </c>
      <c r="J31" s="1127">
        <v>1.9889999999999999E-3</v>
      </c>
      <c r="K31" s="1127">
        <v>1.9350000000000001E-3</v>
      </c>
      <c r="L31" s="1127">
        <v>2.0209999999999998E-3</v>
      </c>
      <c r="M31" s="1127">
        <v>1.766E-3</v>
      </c>
      <c r="N31" s="1127">
        <v>1.4840000000000001E-3</v>
      </c>
      <c r="O31" s="1142">
        <f t="shared" si="2"/>
        <v>2.5160999999999996E-2</v>
      </c>
    </row>
    <row r="32" spans="1:15" x14ac:dyDescent="0.25">
      <c r="A32" s="1140">
        <v>19</v>
      </c>
      <c r="B32" s="1144" t="s">
        <v>194</v>
      </c>
      <c r="C32" s="1127">
        <v>0</v>
      </c>
      <c r="D32" s="1127">
        <v>0</v>
      </c>
      <c r="E32" s="1127">
        <v>0</v>
      </c>
      <c r="F32" s="1127">
        <v>0</v>
      </c>
      <c r="G32" s="1127">
        <v>0</v>
      </c>
      <c r="H32" s="1127">
        <v>0</v>
      </c>
      <c r="I32" s="1127">
        <v>0</v>
      </c>
      <c r="J32" s="1127">
        <v>0</v>
      </c>
      <c r="K32" s="1127">
        <v>0</v>
      </c>
      <c r="L32" s="1127">
        <v>0</v>
      </c>
      <c r="M32" s="1127">
        <v>7.27E-4</v>
      </c>
      <c r="N32" s="1127">
        <v>6.2000000000000003E-5</v>
      </c>
      <c r="O32" s="1142">
        <f t="shared" si="2"/>
        <v>7.8899999999999999E-4</v>
      </c>
    </row>
    <row r="33" spans="1:15" s="592" customFormat="1" ht="27" customHeight="1" thickBot="1" x14ac:dyDescent="0.35">
      <c r="A33" s="1132"/>
      <c r="B33" s="1149" t="s">
        <v>107</v>
      </c>
      <c r="C33" s="1133">
        <f>SUM(C12:C32)</f>
        <v>7.18896639</v>
      </c>
      <c r="D33" s="1133">
        <f t="shared" ref="D33:N33" si="3">SUM(D12:D32)</f>
        <v>7.2161492247511996</v>
      </c>
      <c r="E33" s="1133">
        <f t="shared" si="3"/>
        <v>6.6710187600000008</v>
      </c>
      <c r="F33" s="1133">
        <f t="shared" si="3"/>
        <v>6.8378089699999984</v>
      </c>
      <c r="G33" s="1133">
        <f t="shared" si="3"/>
        <v>6.5187757100000026</v>
      </c>
      <c r="H33" s="1133">
        <f t="shared" si="3"/>
        <v>7.113982870000001</v>
      </c>
      <c r="I33" s="1133">
        <f t="shared" si="3"/>
        <v>7.5973892300000001</v>
      </c>
      <c r="J33" s="1133">
        <f t="shared" si="3"/>
        <v>7.5915203900000012</v>
      </c>
      <c r="K33" s="1133">
        <f t="shared" si="3"/>
        <v>7.4601597400000026</v>
      </c>
      <c r="L33" s="1133">
        <f t="shared" si="3"/>
        <v>7.3172078700000007</v>
      </c>
      <c r="M33" s="1133">
        <f t="shared" si="3"/>
        <v>7.0553586100000008</v>
      </c>
      <c r="N33" s="1133">
        <f t="shared" si="3"/>
        <v>7.9255580792999982</v>
      </c>
      <c r="O33" s="1150">
        <f>SUM(O12:O32)</f>
        <v>86.493895844051195</v>
      </c>
    </row>
    <row r="35" spans="1:15" x14ac:dyDescent="0.25">
      <c r="B35" s="639" t="str">
        <f>'D1.1_2019-20_OK'!B39</f>
        <v xml:space="preserve">For KINESCO Power and Utilities Private Limited </v>
      </c>
      <c r="O35" s="1134" t="str">
        <f>'D1.1_2019-20_OK'!H39</f>
        <v>As Per our report of even date attached</v>
      </c>
    </row>
    <row r="36" spans="1:15" x14ac:dyDescent="0.25">
      <c r="B36" s="639"/>
      <c r="O36" s="1134" t="str">
        <f>'D1.1_2019-20_OK'!H40</f>
        <v xml:space="preserve">For J R S &amp; CO. </v>
      </c>
    </row>
    <row r="37" spans="1:15" x14ac:dyDescent="0.25">
      <c r="B37" s="639"/>
      <c r="O37" s="1134" t="str">
        <f>'D1.1_2019-20_OK'!H41</f>
        <v>CHARTERED ACCOUNTANTS</v>
      </c>
    </row>
    <row r="38" spans="1:15" x14ac:dyDescent="0.25">
      <c r="B38" s="639"/>
      <c r="O38" s="1134" t="str">
        <f>'D1.1_2019-20_OK'!H42</f>
        <v>FIRM REGN NO:008085S</v>
      </c>
    </row>
    <row r="39" spans="1:15" x14ac:dyDescent="0.25">
      <c r="B39" s="639"/>
      <c r="O39" s="1134"/>
    </row>
    <row r="40" spans="1:15" x14ac:dyDescent="0.25">
      <c r="B40" s="639" t="str">
        <f>'D1.1_2019-20_OK'!B44</f>
        <v>T M AJITHKUMAR</v>
      </c>
      <c r="O40" s="1134"/>
    </row>
    <row r="41" spans="1:15" x14ac:dyDescent="0.25">
      <c r="B41" s="639" t="str">
        <f>'D1.1_2019-20_OK'!B45</f>
        <v>CHIEF EXECUTIVE OFFICER</v>
      </c>
      <c r="O41" s="1134" t="str">
        <f>'D1.1_2019-20_OK'!H45</f>
        <v>RAJESH RAMACHANDRAN</v>
      </c>
    </row>
    <row r="42" spans="1:15" x14ac:dyDescent="0.25">
      <c r="B42" s="639"/>
      <c r="O42" s="1134" t="str">
        <f>'D1.1_2019-20_OK'!H46</f>
        <v>PARTNER</v>
      </c>
    </row>
    <row r="43" spans="1:15" x14ac:dyDescent="0.25">
      <c r="B43" s="639" t="str">
        <f>'D1.1_2019-20_OK'!B47</f>
        <v>PLACE : KAKKANAD</v>
      </c>
      <c r="O43" s="1134" t="str">
        <f>'D1.1_2019-20_OK'!H47</f>
        <v>M.NO. 206211</v>
      </c>
    </row>
    <row r="44" spans="1:15" x14ac:dyDescent="0.25">
      <c r="B44" s="639" t="str">
        <f>'D1.1_2019-20_OK'!B48</f>
        <v>DATE   : 10.08.2021</v>
      </c>
      <c r="O44" s="1134" t="str">
        <f>'D1.1_2019-20_OK'!H48</f>
        <v>UDIN - 21206211AAAAEX8318</v>
      </c>
    </row>
    <row r="45" spans="1:15" x14ac:dyDescent="0.25">
      <c r="B45" s="639"/>
      <c r="O45" s="1134"/>
    </row>
    <row r="46" spans="1:15" ht="16.5" thickBot="1" x14ac:dyDescent="0.3">
      <c r="B46" s="1118" t="s">
        <v>1176</v>
      </c>
      <c r="C46" s="1119"/>
      <c r="D46" s="1119"/>
      <c r="E46" s="1119"/>
      <c r="O46" s="1119" t="s">
        <v>867</v>
      </c>
    </row>
    <row r="47" spans="1:15" s="589" customFormat="1" ht="40.5" customHeight="1" x14ac:dyDescent="0.25">
      <c r="A47" s="1541" t="s">
        <v>252</v>
      </c>
      <c r="B47" s="169" t="s">
        <v>868</v>
      </c>
      <c r="C47" s="169" t="s">
        <v>869</v>
      </c>
      <c r="D47" s="169" t="s">
        <v>870</v>
      </c>
      <c r="E47" s="169" t="s">
        <v>871</v>
      </c>
      <c r="F47" s="1120" t="s">
        <v>872</v>
      </c>
      <c r="G47" s="1120" t="s">
        <v>873</v>
      </c>
      <c r="H47" s="1120" t="s">
        <v>874</v>
      </c>
      <c r="I47" s="1120" t="s">
        <v>875</v>
      </c>
      <c r="J47" s="1120" t="s">
        <v>876</v>
      </c>
      <c r="K47" s="1120" t="s">
        <v>877</v>
      </c>
      <c r="L47" s="1120" t="s">
        <v>878</v>
      </c>
      <c r="M47" s="1120" t="s">
        <v>879</v>
      </c>
      <c r="N47" s="1120" t="s">
        <v>880</v>
      </c>
      <c r="O47" s="1121" t="s">
        <v>107</v>
      </c>
    </row>
    <row r="48" spans="1:15" s="590" customFormat="1" ht="27" customHeight="1" x14ac:dyDescent="0.25">
      <c r="A48" s="1122">
        <v>1</v>
      </c>
      <c r="B48" s="1123">
        <v>2</v>
      </c>
      <c r="C48" s="1123">
        <v>3</v>
      </c>
      <c r="D48" s="1123">
        <v>4</v>
      </c>
      <c r="E48" s="1123">
        <v>5</v>
      </c>
      <c r="F48" s="1123">
        <v>6</v>
      </c>
      <c r="G48" s="1123">
        <v>7</v>
      </c>
      <c r="H48" s="1123">
        <v>8</v>
      </c>
      <c r="I48" s="1123">
        <v>9</v>
      </c>
      <c r="J48" s="1123">
        <v>10</v>
      </c>
      <c r="K48" s="1123">
        <v>11</v>
      </c>
      <c r="L48" s="1123">
        <v>12</v>
      </c>
      <c r="M48" s="1123">
        <v>13</v>
      </c>
      <c r="N48" s="1123">
        <v>14</v>
      </c>
      <c r="O48" s="1124">
        <v>15</v>
      </c>
    </row>
    <row r="49" spans="1:15" s="591" customFormat="1" x14ac:dyDescent="0.25">
      <c r="A49" s="1125"/>
      <c r="B49" s="1135" t="s">
        <v>881</v>
      </c>
      <c r="C49" s="1136"/>
      <c r="D49" s="1136"/>
      <c r="E49" s="1136"/>
      <c r="F49" s="1137"/>
      <c r="G49" s="1137"/>
      <c r="H49" s="1137"/>
      <c r="I49" s="1138"/>
      <c r="J49" s="1138"/>
      <c r="K49" s="1138"/>
      <c r="L49" s="1138"/>
      <c r="M49" s="1138"/>
      <c r="N49" s="1138"/>
      <c r="O49" s="1139"/>
    </row>
    <row r="50" spans="1:15" s="591" customFormat="1" x14ac:dyDescent="0.25">
      <c r="A50" s="1140">
        <v>1</v>
      </c>
      <c r="B50" s="1141" t="s">
        <v>142</v>
      </c>
      <c r="C50" s="1127">
        <v>1.77024407555889</v>
      </c>
      <c r="D50" s="1127">
        <v>1.837343075558888</v>
      </c>
      <c r="E50" s="1127">
        <v>1.7811140755588881</v>
      </c>
      <c r="F50" s="1127">
        <v>1.8330390755588881</v>
      </c>
      <c r="G50" s="1127">
        <v>1.745023075558888</v>
      </c>
      <c r="H50" s="1127">
        <v>1.468135075558888</v>
      </c>
      <c r="I50" s="1127">
        <v>1.611189075558888</v>
      </c>
      <c r="J50" s="1127">
        <v>1.643130075558888</v>
      </c>
      <c r="K50" s="1127">
        <v>1.612512075558888</v>
      </c>
      <c r="L50" s="1127">
        <v>1.3898570755588879</v>
      </c>
      <c r="M50" s="1127">
        <v>1.6989970755588881</v>
      </c>
      <c r="N50" s="1127">
        <v>1.409875075558888</v>
      </c>
      <c r="O50" s="1142">
        <f>SUM(C50:N50)</f>
        <v>19.800458906706659</v>
      </c>
    </row>
    <row r="51" spans="1:15" s="591" customFormat="1" x14ac:dyDescent="0.25">
      <c r="A51" s="1140">
        <v>2</v>
      </c>
      <c r="B51" s="1141" t="s">
        <v>143</v>
      </c>
      <c r="C51" s="1127">
        <v>3.847702075558888</v>
      </c>
      <c r="D51" s="1127">
        <v>4.0678600755588876</v>
      </c>
      <c r="E51" s="1127">
        <v>4.0607630755588877</v>
      </c>
      <c r="F51" s="1127">
        <v>3.8794040755588881</v>
      </c>
      <c r="G51" s="1127">
        <v>3.6959400755588878</v>
      </c>
      <c r="H51" s="1127">
        <v>3.658013075558888</v>
      </c>
      <c r="I51" s="1127">
        <v>3.9036140755588882</v>
      </c>
      <c r="J51" s="1127">
        <v>3.9417810755588882</v>
      </c>
      <c r="K51" s="1127">
        <v>3.7051090755588882</v>
      </c>
      <c r="L51" s="1127">
        <v>3.890642035558888</v>
      </c>
      <c r="M51" s="1127">
        <v>3.7502623255588881</v>
      </c>
      <c r="N51" s="1127">
        <v>3.276875075558888</v>
      </c>
      <c r="O51" s="1142">
        <f t="shared" ref="O51:O53" si="4">SUM(C51:N51)</f>
        <v>45.677966116706664</v>
      </c>
    </row>
    <row r="52" spans="1:15" s="591" customFormat="1" x14ac:dyDescent="0.25">
      <c r="A52" s="1140">
        <v>3</v>
      </c>
      <c r="B52" s="1141" t="s">
        <v>144</v>
      </c>
      <c r="C52" s="1127">
        <v>4.7935999999999999E-2</v>
      </c>
      <c r="D52" s="1127">
        <v>4.6516000000000002E-2</v>
      </c>
      <c r="E52" s="1127">
        <v>2.8738E-2</v>
      </c>
      <c r="F52" s="1127">
        <v>4.0888000000000001E-2</v>
      </c>
      <c r="G52" s="1127">
        <v>3.9752000000000003E-2</v>
      </c>
      <c r="H52" s="1127">
        <v>3.875E-2</v>
      </c>
      <c r="I52" s="1127">
        <v>4.4448000000000001E-2</v>
      </c>
      <c r="J52" s="1127">
        <v>3.8842000000000002E-2</v>
      </c>
      <c r="K52" s="1127">
        <v>2.1253999999999999E-2</v>
      </c>
      <c r="L52" s="1127">
        <v>3.5302E-2</v>
      </c>
      <c r="M52" s="1127">
        <v>3.2118000000000001E-2</v>
      </c>
      <c r="N52" s="1127">
        <v>2.7775999999999999E-2</v>
      </c>
      <c r="O52" s="1142">
        <f t="shared" si="4"/>
        <v>0.44231999999999999</v>
      </c>
    </row>
    <row r="53" spans="1:15" s="591" customFormat="1" x14ac:dyDescent="0.25">
      <c r="A53" s="1140">
        <v>4</v>
      </c>
      <c r="B53" s="1141" t="s">
        <v>145</v>
      </c>
      <c r="C53" s="1127">
        <v>1.8620000000000001E-2</v>
      </c>
      <c r="D53" s="1127">
        <v>2.794E-2</v>
      </c>
      <c r="E53" s="1127">
        <v>5.4651999999999999E-2</v>
      </c>
      <c r="F53" s="1127">
        <v>2.8948000000000002E-2</v>
      </c>
      <c r="G53" s="1127">
        <v>2.8340000000000001E-2</v>
      </c>
      <c r="H53" s="1127">
        <v>2.5795999999999999E-2</v>
      </c>
      <c r="I53" s="1127">
        <v>2.9087999999999999E-2</v>
      </c>
      <c r="J53" s="1127">
        <v>2.7432000000000002E-2</v>
      </c>
      <c r="K53" s="1127">
        <v>4.8219999999999999E-2</v>
      </c>
      <c r="L53" s="1127">
        <v>5.2968000000000001E-2</v>
      </c>
      <c r="M53" s="1143">
        <v>6.7822999999999994E-2</v>
      </c>
      <c r="N53" s="1127">
        <v>4.7476999999999998E-2</v>
      </c>
      <c r="O53" s="1142">
        <f t="shared" si="4"/>
        <v>0.45730400000000004</v>
      </c>
    </row>
    <row r="54" spans="1:15" s="591" customFormat="1" x14ac:dyDescent="0.25">
      <c r="A54" s="1140">
        <v>5</v>
      </c>
      <c r="B54" s="1144" t="s">
        <v>146</v>
      </c>
      <c r="C54" s="1127">
        <v>4.2881000000000002E-2</v>
      </c>
      <c r="D54" s="1127">
        <v>4.4581999999999997E-2</v>
      </c>
      <c r="E54" s="1127">
        <v>4.2176999999999999E-2</v>
      </c>
      <c r="F54" s="1127">
        <v>4.1791000000000002E-2</v>
      </c>
      <c r="G54" s="1127">
        <v>4.0737000000000002E-2</v>
      </c>
      <c r="H54" s="1127">
        <v>4.7287999999999997E-2</v>
      </c>
      <c r="I54" s="1127">
        <v>4.9683999999999999E-2</v>
      </c>
      <c r="J54" s="1127">
        <v>5.1825999999999997E-2</v>
      </c>
      <c r="K54" s="1127">
        <v>5.3899000000000002E-2</v>
      </c>
      <c r="L54" s="1127">
        <v>5.4408999999999999E-2</v>
      </c>
      <c r="M54" s="1127">
        <v>4.7196000000000002E-2</v>
      </c>
      <c r="N54" s="1127">
        <v>4.2477000000000001E-2</v>
      </c>
      <c r="O54" s="1142">
        <f>SUM(C54:N54)</f>
        <v>0.55894699999999997</v>
      </c>
    </row>
    <row r="55" spans="1:15" s="591" customFormat="1" x14ac:dyDescent="0.25">
      <c r="A55" s="1140">
        <v>6</v>
      </c>
      <c r="B55" s="1144" t="s">
        <v>195</v>
      </c>
      <c r="C55" s="1127">
        <v>0.36106500000000002</v>
      </c>
      <c r="D55" s="1127">
        <v>0.30813000000000001</v>
      </c>
      <c r="E55" s="1127">
        <v>0.28309499999999999</v>
      </c>
      <c r="F55" s="1127">
        <v>0</v>
      </c>
      <c r="G55" s="1127">
        <v>0</v>
      </c>
      <c r="H55" s="1127">
        <v>0</v>
      </c>
      <c r="I55" s="1127">
        <v>0</v>
      </c>
      <c r="J55" s="1127">
        <v>0</v>
      </c>
      <c r="K55" s="1127">
        <v>0</v>
      </c>
      <c r="L55" s="1127">
        <v>0</v>
      </c>
      <c r="M55" s="1127">
        <v>0</v>
      </c>
      <c r="N55" s="1127">
        <v>0</v>
      </c>
      <c r="O55" s="1142">
        <f>SUM(C55:N55)</f>
        <v>0.95228999999999997</v>
      </c>
    </row>
    <row r="56" spans="1:15" s="591" customFormat="1" x14ac:dyDescent="0.25">
      <c r="A56" s="1140">
        <v>7</v>
      </c>
      <c r="B56" s="1144" t="s">
        <v>692</v>
      </c>
      <c r="C56" s="1127">
        <v>0</v>
      </c>
      <c r="D56" s="1127">
        <v>0</v>
      </c>
      <c r="E56" s="1127">
        <v>0</v>
      </c>
      <c r="F56" s="1127">
        <v>1.3724999999999999E-2</v>
      </c>
      <c r="G56" s="1127">
        <v>1.047E-2</v>
      </c>
      <c r="H56" s="1127">
        <v>7.8449999999999995E-3</v>
      </c>
      <c r="I56" s="1127">
        <v>9.1050000000000002E-3</v>
      </c>
      <c r="J56" s="1127">
        <v>8.685E-3</v>
      </c>
      <c r="K56" s="1127">
        <v>9.495E-3</v>
      </c>
      <c r="L56" s="1127">
        <v>9.0150000000000004E-3</v>
      </c>
      <c r="M56" s="1127">
        <v>6.8659999999999997E-3</v>
      </c>
      <c r="N56" s="1127">
        <v>5.836E-3</v>
      </c>
      <c r="O56" s="1142">
        <f>SUM(C56:N56)</f>
        <v>8.1041999999999989E-2</v>
      </c>
    </row>
    <row r="57" spans="1:15" s="591" customFormat="1" x14ac:dyDescent="0.25">
      <c r="A57" s="1140">
        <v>8</v>
      </c>
      <c r="B57" s="1144" t="s">
        <v>695</v>
      </c>
      <c r="C57" s="1127">
        <v>0</v>
      </c>
      <c r="D57" s="1127">
        <v>0</v>
      </c>
      <c r="E57" s="1127">
        <v>0</v>
      </c>
      <c r="F57" s="1127">
        <v>0.28227000000000002</v>
      </c>
      <c r="G57" s="1127">
        <v>0.28694999999999998</v>
      </c>
      <c r="H57" s="1127">
        <v>0.29292000000000001</v>
      </c>
      <c r="I57" s="1127">
        <v>0.29874000000000001</v>
      </c>
      <c r="J57" s="1127">
        <v>0.26536500000000002</v>
      </c>
      <c r="K57" s="1127">
        <v>0.26422499999999999</v>
      </c>
      <c r="L57" s="1127">
        <v>0.27421499999999999</v>
      </c>
      <c r="M57" s="1127">
        <v>0.25627499999999998</v>
      </c>
      <c r="N57" s="1127">
        <v>0.166579</v>
      </c>
      <c r="O57" s="1142">
        <f>SUM(C57:N57)</f>
        <v>2.3875390000000003</v>
      </c>
    </row>
    <row r="58" spans="1:15" s="591" customFormat="1" x14ac:dyDescent="0.25">
      <c r="A58" s="1125"/>
      <c r="B58" s="1145" t="s">
        <v>882</v>
      </c>
      <c r="C58" s="1346"/>
      <c r="D58" s="1346"/>
      <c r="E58" s="1346"/>
      <c r="F58" s="1129"/>
      <c r="G58" s="1346"/>
      <c r="H58" s="1346"/>
      <c r="I58" s="1346"/>
      <c r="J58" s="1346"/>
      <c r="K58" s="1346"/>
      <c r="L58" s="1346"/>
      <c r="M58" s="1346"/>
      <c r="N58" s="1346"/>
      <c r="O58" s="1146"/>
    </row>
    <row r="59" spans="1:15" s="591" customFormat="1" x14ac:dyDescent="0.25">
      <c r="A59" s="1140">
        <v>9</v>
      </c>
      <c r="B59" s="1144" t="s">
        <v>148</v>
      </c>
      <c r="C59" s="1127">
        <v>0.95735987555888802</v>
      </c>
      <c r="D59" s="1127">
        <v>1.032246555558888</v>
      </c>
      <c r="E59" s="1127">
        <v>0.90628377555888806</v>
      </c>
      <c r="F59" s="1127">
        <v>0.94943157555888802</v>
      </c>
      <c r="G59" s="1127">
        <v>0.93250797555888798</v>
      </c>
      <c r="H59" s="1127">
        <v>0.88657707555888798</v>
      </c>
      <c r="I59" s="1127">
        <v>0.94281437555888803</v>
      </c>
      <c r="J59" s="1127">
        <v>0.93353707555888799</v>
      </c>
      <c r="K59" s="1127">
        <v>0.919920075558888</v>
      </c>
      <c r="L59" s="1127">
        <v>0.94710407555888798</v>
      </c>
      <c r="M59" s="1127">
        <v>0.94034107555888802</v>
      </c>
      <c r="N59" s="1127">
        <v>0.83260707555888802</v>
      </c>
      <c r="O59" s="1142">
        <f>SUM(C59:N59)</f>
        <v>11.180730586706657</v>
      </c>
    </row>
    <row r="60" spans="1:15" s="591" customFormat="1" x14ac:dyDescent="0.25">
      <c r="A60" s="1140">
        <v>10</v>
      </c>
      <c r="B60" s="1144" t="s">
        <v>196</v>
      </c>
      <c r="C60" s="1127">
        <v>1.85284E-2</v>
      </c>
      <c r="D60" s="1127">
        <v>1.7410800000000001E-2</v>
      </c>
      <c r="E60" s="1127">
        <v>1.56484E-2</v>
      </c>
      <c r="F60" s="1127">
        <v>1.53244E-2</v>
      </c>
      <c r="G60" s="1127">
        <v>1.3039E-2</v>
      </c>
      <c r="H60" s="1127">
        <v>1.3687E-2</v>
      </c>
      <c r="I60" s="1127">
        <v>1.6152E-2</v>
      </c>
      <c r="J60" s="1127">
        <v>1.831E-2</v>
      </c>
      <c r="K60" s="1127">
        <v>1.7745E-2</v>
      </c>
      <c r="L60" s="1127">
        <v>1.9428000000000001E-2</v>
      </c>
      <c r="M60" s="1127">
        <v>1.6969000000000001E-2</v>
      </c>
      <c r="N60" s="1127">
        <v>1.6969000000000001E-2</v>
      </c>
      <c r="O60" s="1142">
        <f>SUM(C60:N60)</f>
        <v>0.19921100000000003</v>
      </c>
    </row>
    <row r="61" spans="1:15" s="591" customFormat="1" x14ac:dyDescent="0.25">
      <c r="A61" s="1140">
        <v>11</v>
      </c>
      <c r="B61" s="1144" t="s">
        <v>149</v>
      </c>
      <c r="C61" s="1127">
        <v>1.8071E-2</v>
      </c>
      <c r="D61" s="1127">
        <v>1.9217999999999999E-2</v>
      </c>
      <c r="E61" s="1127">
        <v>3.4265499999999997E-2</v>
      </c>
      <c r="F61" s="1127">
        <v>0</v>
      </c>
      <c r="G61" s="1127">
        <v>0</v>
      </c>
      <c r="H61" s="1127">
        <v>0</v>
      </c>
      <c r="I61" s="1127">
        <v>0</v>
      </c>
      <c r="J61" s="1127">
        <v>0</v>
      </c>
      <c r="K61" s="1127">
        <v>0</v>
      </c>
      <c r="L61" s="1127">
        <v>0</v>
      </c>
      <c r="M61" s="1127">
        <v>0</v>
      </c>
      <c r="N61" s="1127">
        <v>0</v>
      </c>
      <c r="O61" s="1142">
        <f t="shared" ref="O61" si="5">SUM(C61:N61)</f>
        <v>7.1554499999999993E-2</v>
      </c>
    </row>
    <row r="62" spans="1:15" s="591" customFormat="1" x14ac:dyDescent="0.25">
      <c r="A62" s="1140">
        <v>12</v>
      </c>
      <c r="B62" s="1144" t="s">
        <v>1175</v>
      </c>
      <c r="C62" s="1127">
        <v>0</v>
      </c>
      <c r="D62" s="1127">
        <v>0</v>
      </c>
      <c r="E62" s="1127">
        <v>0</v>
      </c>
      <c r="F62" s="1127">
        <v>4.96049E-2</v>
      </c>
      <c r="G62" s="1127">
        <v>4.6905699999999995E-2</v>
      </c>
      <c r="H62" s="1127">
        <v>4.1298500000000002E-2</v>
      </c>
      <c r="I62" s="1127">
        <v>4.2135499999999999E-2</v>
      </c>
      <c r="J62" s="1127">
        <v>4.3450000000000003E-2</v>
      </c>
      <c r="K62" s="1127">
        <v>4.1223999999999997E-2</v>
      </c>
      <c r="L62" s="1127">
        <v>3.8392000000000003E-2</v>
      </c>
      <c r="M62" s="1127">
        <v>3.7791999999999999E-2</v>
      </c>
      <c r="N62" s="1127">
        <v>2.7677E-2</v>
      </c>
      <c r="O62" s="1142">
        <f t="shared" ref="O62" si="6">SUM(C62:N62)</f>
        <v>0.36847959999999996</v>
      </c>
    </row>
    <row r="63" spans="1:15" s="591" customFormat="1" x14ac:dyDescent="0.25">
      <c r="A63" s="1125"/>
      <c r="B63" s="1135" t="s">
        <v>883</v>
      </c>
      <c r="C63" s="1130"/>
      <c r="D63" s="1130"/>
      <c r="E63" s="1130"/>
      <c r="F63" s="1131"/>
      <c r="G63" s="1130"/>
      <c r="H63" s="1130"/>
      <c r="I63" s="1130"/>
      <c r="J63" s="1130"/>
      <c r="K63" s="1130"/>
      <c r="L63" s="1130"/>
      <c r="M63" s="1130"/>
      <c r="N63" s="1130"/>
      <c r="O63" s="1147"/>
    </row>
    <row r="64" spans="1:15" s="591" customFormat="1" x14ac:dyDescent="0.25">
      <c r="A64" s="1140">
        <v>13</v>
      </c>
      <c r="B64" s="1148" t="s">
        <v>132</v>
      </c>
      <c r="C64" s="1127">
        <v>9.3540300000000007E-2</v>
      </c>
      <c r="D64" s="1127">
        <v>9.3927799999999992E-2</v>
      </c>
      <c r="E64" s="1127">
        <v>0.1001842</v>
      </c>
      <c r="F64" s="1127">
        <v>9.6307199999999996E-2</v>
      </c>
      <c r="G64" s="1127">
        <v>9.4637800000000008E-2</v>
      </c>
      <c r="H64" s="1127">
        <v>8.2369999999999999E-2</v>
      </c>
      <c r="I64" s="1127">
        <v>9.1597800000000007E-2</v>
      </c>
      <c r="J64" s="1127">
        <v>9.3380000000000005E-2</v>
      </c>
      <c r="K64" s="1127">
        <v>9.3543000000000001E-2</v>
      </c>
      <c r="L64" s="1127">
        <v>0.10007054</v>
      </c>
      <c r="M64" s="1127">
        <v>0.109789</v>
      </c>
      <c r="N64" s="1127">
        <v>8.8798000000000002E-2</v>
      </c>
      <c r="O64" s="1142">
        <f t="shared" ref="O64:O73" si="7">SUM(C64:N64)</f>
        <v>1.1381456399999998</v>
      </c>
    </row>
    <row r="65" spans="1:17" s="591" customFormat="1" x14ac:dyDescent="0.25">
      <c r="A65" s="1140">
        <v>14</v>
      </c>
      <c r="B65" s="1148" t="s">
        <v>133</v>
      </c>
      <c r="C65" s="1127">
        <v>0.58307030000000004</v>
      </c>
      <c r="D65" s="1127">
        <v>0.63745019999999997</v>
      </c>
      <c r="E65" s="1127">
        <v>0.621004</v>
      </c>
      <c r="F65" s="1127">
        <v>0.59305781999999996</v>
      </c>
      <c r="G65" s="1127">
        <v>0.60111520000000007</v>
      </c>
      <c r="H65" s="1127">
        <v>0.50808399999999998</v>
      </c>
      <c r="I65" s="1127">
        <v>0.5644998</v>
      </c>
      <c r="J65" s="1127">
        <v>0.57395499999999999</v>
      </c>
      <c r="K65" s="1127">
        <v>0.54464500000000005</v>
      </c>
      <c r="L65" s="1127">
        <v>0.57396559999999996</v>
      </c>
      <c r="M65" s="1127">
        <v>0.5841172</v>
      </c>
      <c r="N65" s="1127">
        <v>0.49671310000000002</v>
      </c>
      <c r="O65" s="1142">
        <f t="shared" si="7"/>
        <v>6.8816772200000003</v>
      </c>
    </row>
    <row r="66" spans="1:17" s="591" customFormat="1" x14ac:dyDescent="0.25">
      <c r="A66" s="1140">
        <v>15</v>
      </c>
      <c r="B66" s="1148" t="s">
        <v>134</v>
      </c>
      <c r="C66" s="1127">
        <v>5.1003999999999997E-3</v>
      </c>
      <c r="D66" s="1127">
        <v>6.424E-3</v>
      </c>
      <c r="E66" s="1127">
        <v>6.5709999999999996E-3</v>
      </c>
      <c r="F66" s="1127">
        <v>0</v>
      </c>
      <c r="G66" s="1127">
        <v>0</v>
      </c>
      <c r="H66" s="1127">
        <v>0</v>
      </c>
      <c r="I66" s="1127">
        <v>0</v>
      </c>
      <c r="J66" s="1127">
        <v>0</v>
      </c>
      <c r="K66" s="1127">
        <v>0</v>
      </c>
      <c r="L66" s="1127">
        <v>0</v>
      </c>
      <c r="M66" s="1127">
        <v>0</v>
      </c>
      <c r="N66" s="1127">
        <v>0</v>
      </c>
      <c r="O66" s="1142">
        <f t="shared" si="7"/>
        <v>1.8095400000000001E-2</v>
      </c>
    </row>
    <row r="67" spans="1:17" s="591" customFormat="1" x14ac:dyDescent="0.25">
      <c r="A67" s="1140">
        <v>16</v>
      </c>
      <c r="B67" s="1148" t="s">
        <v>135</v>
      </c>
      <c r="C67" s="1127">
        <v>2.1779999999999998E-3</v>
      </c>
      <c r="D67" s="1127">
        <v>2.366E-3</v>
      </c>
      <c r="E67" s="1127">
        <v>2.2720000000000001E-3</v>
      </c>
      <c r="F67" s="1127">
        <v>2.0209999999999998E-3</v>
      </c>
      <c r="G67" s="1127">
        <v>1.802E-3</v>
      </c>
      <c r="H67" s="1127">
        <v>1.6919999999999999E-3</v>
      </c>
      <c r="I67" s="1127">
        <v>2.0950000000000001E-3</v>
      </c>
      <c r="J67" s="1127">
        <v>2.4810000000000001E-3</v>
      </c>
      <c r="K67" s="1127">
        <v>2.421E-3</v>
      </c>
      <c r="L67" s="1127">
        <v>3.2919999999999998E-3</v>
      </c>
      <c r="M67" s="1127">
        <v>2.6619999999999999E-3</v>
      </c>
      <c r="N67" s="1127">
        <v>2.6619999999999999E-3</v>
      </c>
      <c r="O67" s="1142">
        <f t="shared" si="7"/>
        <v>2.7944E-2</v>
      </c>
    </row>
    <row r="68" spans="1:17" s="591" customFormat="1" x14ac:dyDescent="0.25">
      <c r="A68" s="1140">
        <v>17</v>
      </c>
      <c r="B68" s="1148" t="s">
        <v>136</v>
      </c>
      <c r="C68" s="1127">
        <v>1.594454E-2</v>
      </c>
      <c r="D68" s="1127">
        <v>1.4606600000000001E-2</v>
      </c>
      <c r="E68" s="1127">
        <v>2.0156E-2</v>
      </c>
      <c r="F68" s="1127">
        <v>1.9159799999999998E-2</v>
      </c>
      <c r="G68" s="1127">
        <v>2.0328599999999999E-2</v>
      </c>
      <c r="H68" s="1127">
        <v>1.7457400000000001E-2</v>
      </c>
      <c r="I68" s="1127">
        <v>1.9696700000000001E-2</v>
      </c>
      <c r="J68" s="1127">
        <v>2.1831E-2</v>
      </c>
      <c r="K68" s="1127">
        <v>2.0912E-2</v>
      </c>
      <c r="L68" s="1127">
        <v>2.4711E-2</v>
      </c>
      <c r="M68" s="1127">
        <v>2.2806E-2</v>
      </c>
      <c r="N68" s="1127">
        <v>2.1838E-2</v>
      </c>
      <c r="O68" s="1142">
        <f t="shared" si="7"/>
        <v>0.23944763999999996</v>
      </c>
    </row>
    <row r="69" spans="1:17" s="591" customFormat="1" x14ac:dyDescent="0.25">
      <c r="A69" s="1140">
        <v>18</v>
      </c>
      <c r="B69" s="1148" t="s">
        <v>137</v>
      </c>
      <c r="C69" s="1127">
        <v>0.12567129999999999</v>
      </c>
      <c r="D69" s="1127">
        <v>0.1099025</v>
      </c>
      <c r="E69" s="1127">
        <v>0.10891603999999999</v>
      </c>
      <c r="F69" s="1127">
        <v>0.11714769999999999</v>
      </c>
      <c r="G69" s="1127">
        <v>0.1323443</v>
      </c>
      <c r="H69" s="1127">
        <v>0.15420200000000001</v>
      </c>
      <c r="I69" s="1127">
        <v>0.2108989</v>
      </c>
      <c r="J69" s="1127">
        <v>0.199291</v>
      </c>
      <c r="K69" s="1127">
        <v>0.18663864000000002</v>
      </c>
      <c r="L69" s="1127">
        <v>0.19454099999999999</v>
      </c>
      <c r="M69" s="1127">
        <v>0.1472946</v>
      </c>
      <c r="N69" s="1127">
        <v>0.1232486</v>
      </c>
      <c r="O69" s="1142">
        <f t="shared" si="7"/>
        <v>1.81009658</v>
      </c>
    </row>
    <row r="70" spans="1:17" s="591" customFormat="1" x14ac:dyDescent="0.25">
      <c r="A70" s="1140">
        <v>19</v>
      </c>
      <c r="B70" s="1141" t="s">
        <v>138</v>
      </c>
      <c r="C70" s="1127">
        <v>2.1558000000000001E-2</v>
      </c>
      <c r="D70" s="1127">
        <v>2.0886489999999997E-2</v>
      </c>
      <c r="E70" s="1127">
        <v>2.1232999999999998E-2</v>
      </c>
      <c r="F70" s="1127">
        <v>2.1895000000000001E-2</v>
      </c>
      <c r="G70" s="1127">
        <v>2.1999999999999999E-2</v>
      </c>
      <c r="H70" s="1127">
        <v>2.0961E-2</v>
      </c>
      <c r="I70" s="1127">
        <v>2.2121999999999999E-2</v>
      </c>
      <c r="J70" s="1127">
        <v>2.4111E-2</v>
      </c>
      <c r="K70" s="1127">
        <v>2.2204000000000002E-2</v>
      </c>
      <c r="L70" s="1127">
        <v>2.291E-2</v>
      </c>
      <c r="M70" s="1127">
        <v>2.1609E-2</v>
      </c>
      <c r="N70" s="1127">
        <v>2.8041E-2</v>
      </c>
      <c r="O70" s="1142">
        <f t="shared" si="7"/>
        <v>0.26953048999999996</v>
      </c>
    </row>
    <row r="71" spans="1:17" x14ac:dyDescent="0.25">
      <c r="A71" s="1140">
        <v>20</v>
      </c>
      <c r="B71" s="1141" t="s">
        <v>139</v>
      </c>
      <c r="C71" s="1127">
        <v>4.0000000000000003E-5</v>
      </c>
      <c r="D71" s="1127">
        <v>6.2000000000000003E-5</v>
      </c>
      <c r="E71" s="1127">
        <v>7.6000000000000004E-5</v>
      </c>
      <c r="F71" s="1127">
        <v>7.8999999999999996E-5</v>
      </c>
      <c r="G71" s="1127">
        <v>1.05E-4</v>
      </c>
      <c r="H71" s="1127">
        <v>6.7000000000000002E-5</v>
      </c>
      <c r="I71" s="1127">
        <v>9.7E-5</v>
      </c>
      <c r="J71" s="1127">
        <v>8.2999999999999998E-5</v>
      </c>
      <c r="K71" s="1127">
        <v>6.4999999999999994E-5</v>
      </c>
      <c r="L71" s="1127">
        <v>9.8999999999999994E-5</v>
      </c>
      <c r="M71" s="1127">
        <v>8.7999999999999998E-5</v>
      </c>
      <c r="N71" s="1127">
        <v>8.7999999999999998E-5</v>
      </c>
      <c r="O71" s="1142">
        <f t="shared" si="7"/>
        <v>9.4899999999999987E-4</v>
      </c>
    </row>
    <row r="72" spans="1:17" x14ac:dyDescent="0.25">
      <c r="A72" s="1140">
        <v>21</v>
      </c>
      <c r="B72" s="1144" t="s">
        <v>140</v>
      </c>
      <c r="C72" s="1127">
        <v>1.879E-3</v>
      </c>
      <c r="D72" s="1127">
        <v>2.5439999999999998E-3</v>
      </c>
      <c r="E72" s="1127">
        <v>2.5860000000000002E-3</v>
      </c>
      <c r="F72" s="1127">
        <v>2.5860000000000002E-3</v>
      </c>
      <c r="G72" s="1127">
        <v>4.4010000000000004E-3</v>
      </c>
      <c r="H72" s="1127">
        <v>3.8730000000000001E-3</v>
      </c>
      <c r="I72" s="1127">
        <v>4.3680000000000004E-3</v>
      </c>
      <c r="J72" s="1127">
        <v>3.356E-3</v>
      </c>
      <c r="K72" s="1127">
        <v>3.7090000000000001E-3</v>
      </c>
      <c r="L72" s="1127">
        <v>3.6380000000000002E-3</v>
      </c>
      <c r="M72" s="1127">
        <v>3.509E-3</v>
      </c>
      <c r="N72" s="1127">
        <v>3.509E-3</v>
      </c>
      <c r="O72" s="1142">
        <f t="shared" si="7"/>
        <v>3.9958E-2</v>
      </c>
    </row>
    <row r="73" spans="1:17" x14ac:dyDescent="0.25">
      <c r="A73" s="1140">
        <v>22</v>
      </c>
      <c r="B73" s="1144" t="s">
        <v>194</v>
      </c>
      <c r="C73" s="1127">
        <v>1.95E-4</v>
      </c>
      <c r="D73" s="1127">
        <v>3.0899999999999998E-4</v>
      </c>
      <c r="E73" s="1127">
        <v>3.3799999999999998E-4</v>
      </c>
      <c r="F73" s="1127">
        <v>4.3199999999999998E-4</v>
      </c>
      <c r="G73" s="1127">
        <v>4.64E-4</v>
      </c>
      <c r="H73" s="1127">
        <v>3.3300000000000002E-4</v>
      </c>
      <c r="I73" s="1127">
        <v>3.4400000000000001E-4</v>
      </c>
      <c r="J73" s="1127">
        <v>3.9399999999999998E-4</v>
      </c>
      <c r="K73" s="1127">
        <v>3.9899999999999999E-4</v>
      </c>
      <c r="L73" s="1127">
        <v>3.9399999999999998E-4</v>
      </c>
      <c r="M73" s="1127">
        <v>3.1100000000000002E-4</v>
      </c>
      <c r="N73" s="1127">
        <v>3.1100000000000002E-4</v>
      </c>
      <c r="O73" s="1142">
        <f t="shared" si="7"/>
        <v>4.2239999999999995E-3</v>
      </c>
    </row>
    <row r="74" spans="1:17" s="592" customFormat="1" ht="27" customHeight="1" thickBot="1" x14ac:dyDescent="0.35">
      <c r="A74" s="1132"/>
      <c r="B74" s="1149" t="s">
        <v>107</v>
      </c>
      <c r="C74" s="1550">
        <f>SUM(C50:C73)</f>
        <v>7.9315842666766647</v>
      </c>
      <c r="D74" s="1550">
        <f t="shared" ref="D74:N74" si="8">SUM(D50:D73)</f>
        <v>8.2897250966766656</v>
      </c>
      <c r="E74" s="1550">
        <f t="shared" si="8"/>
        <v>8.0900730666766645</v>
      </c>
      <c r="F74" s="1550">
        <f t="shared" si="8"/>
        <v>7.9871115466766653</v>
      </c>
      <c r="G74" s="1550">
        <f t="shared" si="8"/>
        <v>7.7168627266766627</v>
      </c>
      <c r="H74" s="1550">
        <f t="shared" si="8"/>
        <v>7.2693491266766621</v>
      </c>
      <c r="I74" s="1550">
        <f t="shared" si="8"/>
        <v>7.8626892266766655</v>
      </c>
      <c r="J74" s="1550">
        <f t="shared" si="8"/>
        <v>7.8912402266766639</v>
      </c>
      <c r="K74" s="1550">
        <f t="shared" si="8"/>
        <v>7.5681398666766642</v>
      </c>
      <c r="L74" s="1550">
        <f t="shared" si="8"/>
        <v>7.634953326676662</v>
      </c>
      <c r="M74" s="1550">
        <f t="shared" si="8"/>
        <v>7.7468252766766614</v>
      </c>
      <c r="N74" s="1550">
        <f t="shared" si="8"/>
        <v>6.6193569266766632</v>
      </c>
      <c r="O74" s="1150">
        <f>SUM(O50:O73)</f>
        <v>92.60791068012</v>
      </c>
      <c r="Q74" s="1347"/>
    </row>
    <row r="76" spans="1:17" x14ac:dyDescent="0.25">
      <c r="B76" s="639" t="str">
        <f>'D1.1_2019-20_OK'!B39</f>
        <v xml:space="preserve">For KINESCO Power and Utilities Private Limited </v>
      </c>
      <c r="O76" s="1134" t="str">
        <f>'D1.1_2019-20_OK'!H39</f>
        <v>As Per our report of even date attached</v>
      </c>
    </row>
    <row r="77" spans="1:17" x14ac:dyDescent="0.25">
      <c r="B77" s="639"/>
      <c r="O77" s="1134" t="str">
        <f>'D1.1_2019-20_OK'!H40</f>
        <v xml:space="preserve">For J R S &amp; CO. </v>
      </c>
    </row>
    <row r="78" spans="1:17" x14ac:dyDescent="0.25">
      <c r="B78" s="639"/>
      <c r="O78" s="1134" t="str">
        <f>'D1.1_2019-20_OK'!H41</f>
        <v>CHARTERED ACCOUNTANTS</v>
      </c>
    </row>
    <row r="79" spans="1:17" x14ac:dyDescent="0.25">
      <c r="B79" s="639"/>
      <c r="O79" s="1134" t="str">
        <f>'D1.1_2019-20_OK'!H42</f>
        <v>FIRM REGN NO:008085S</v>
      </c>
    </row>
    <row r="80" spans="1:17" x14ac:dyDescent="0.25">
      <c r="B80" s="639"/>
      <c r="O80" s="1134"/>
    </row>
    <row r="81" spans="2:15" x14ac:dyDescent="0.25">
      <c r="B81" s="639" t="str">
        <f>'D1.1_2019-20_OK'!B44</f>
        <v>T M AJITHKUMAR</v>
      </c>
      <c r="O81" s="1134"/>
    </row>
    <row r="82" spans="2:15" x14ac:dyDescent="0.25">
      <c r="B82" s="639" t="str">
        <f>'D1.1_2019-20_OK'!B45</f>
        <v>CHIEF EXECUTIVE OFFICER</v>
      </c>
      <c r="O82" s="1134" t="str">
        <f>'D1.1_2019-20_OK'!H45</f>
        <v>RAJESH RAMACHANDRAN</v>
      </c>
    </row>
    <row r="83" spans="2:15" x14ac:dyDescent="0.25">
      <c r="B83" s="639"/>
      <c r="O83" s="1134" t="str">
        <f>'D1.1_2019-20_OK'!H46</f>
        <v>PARTNER</v>
      </c>
    </row>
    <row r="84" spans="2:15" x14ac:dyDescent="0.25">
      <c r="B84" s="639" t="str">
        <f>'D1.1_2019-20_OK'!B47</f>
        <v>PLACE : KAKKANAD</v>
      </c>
      <c r="O84" s="1134" t="str">
        <f>'D1.1_2019-20_OK'!H47</f>
        <v>M.NO. 206211</v>
      </c>
    </row>
    <row r="85" spans="2:15" x14ac:dyDescent="0.25">
      <c r="B85" s="639" t="str">
        <f>'D1.1_2019-20_OK'!B48</f>
        <v>DATE   : 10.08.2021</v>
      </c>
      <c r="O85" s="1134" t="str">
        <f>'D1.1_2019-20_OK'!H48</f>
        <v>UDIN - 21206211AAAAEX8318</v>
      </c>
    </row>
  </sheetData>
  <mergeCells count="3">
    <mergeCell ref="B1:N1"/>
    <mergeCell ref="B3:N3"/>
    <mergeCell ref="E5:N6"/>
  </mergeCells>
  <printOptions horizontalCentered="1"/>
  <pageMargins left="0.31496062992125984" right="0.19685039370078741" top="0.6692913385826772" bottom="0.55118110236220474" header="0.39370078740157483" footer="0.35433070866141736"/>
  <pageSetup paperSize="9" scale="66" fitToHeight="3" orientation="landscape" r:id="rId1"/>
  <headerFooter alignWithMargins="0"/>
  <rowBreaks count="1" manualBreakCount="1">
    <brk id="44" max="1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W48"/>
  <sheetViews>
    <sheetView showGridLines="0" view="pageBreakPreview" topLeftCell="E22" zoomScale="85" zoomScaleSheetLayoutView="85" workbookViewId="0">
      <selection activeCell="O31" sqref="O31"/>
    </sheetView>
  </sheetViews>
  <sheetFormatPr defaultColWidth="8" defaultRowHeight="15" x14ac:dyDescent="0.25"/>
  <cols>
    <col min="1" max="1" width="11.7109375" style="593" customWidth="1"/>
    <col min="2" max="2" width="16.5703125" style="593" customWidth="1"/>
    <col min="3" max="4" width="14.28515625" style="593" customWidth="1"/>
    <col min="5" max="5" width="12.140625" style="593" customWidth="1"/>
    <col min="6" max="6" width="14.28515625" style="593" customWidth="1"/>
    <col min="7" max="7" width="13.42578125" style="593" bestFit="1" customWidth="1"/>
    <col min="8" max="8" width="11.85546875" style="593" customWidth="1"/>
    <col min="9" max="9" width="11.5703125" style="593" bestFit="1" customWidth="1"/>
    <col min="10" max="10" width="14.28515625" style="593" customWidth="1"/>
    <col min="11" max="11" width="14.7109375" style="593" customWidth="1"/>
    <col min="12" max="12" width="15" style="593" customWidth="1"/>
    <col min="13" max="13" width="12.85546875" style="593" customWidth="1"/>
    <col min="14" max="14" width="15.85546875" style="593" customWidth="1"/>
    <col min="15" max="16384" width="8" style="593"/>
  </cols>
  <sheetData>
    <row r="1" spans="1:23" ht="15.75" thickBot="1" x14ac:dyDescent="0.25">
      <c r="B1" s="594"/>
      <c r="C1" s="594"/>
      <c r="D1" s="594"/>
      <c r="G1" s="595"/>
    </row>
    <row r="2" spans="1:23" ht="18.75" customHeight="1" thickBot="1" x14ac:dyDescent="0.3">
      <c r="A2" s="629"/>
      <c r="B2" s="1920" t="s">
        <v>68</v>
      </c>
      <c r="C2" s="1921"/>
      <c r="D2" s="1921"/>
      <c r="E2" s="1921"/>
      <c r="F2" s="1921"/>
      <c r="G2" s="1921"/>
      <c r="H2" s="1921"/>
      <c r="I2" s="1921"/>
      <c r="J2" s="1921"/>
      <c r="K2" s="1921"/>
      <c r="L2" s="1921"/>
      <c r="M2" s="1922"/>
      <c r="N2" s="630"/>
      <c r="O2" s="596"/>
    </row>
    <row r="3" spans="1:23" ht="15.75" thickBot="1" x14ac:dyDescent="0.3">
      <c r="A3" s="597"/>
      <c r="B3" s="598"/>
      <c r="C3" s="598"/>
      <c r="D3" s="598"/>
      <c r="E3" s="599"/>
      <c r="F3" s="599"/>
      <c r="G3" s="600"/>
      <c r="H3" s="599"/>
      <c r="I3" s="599"/>
      <c r="J3" s="599"/>
      <c r="K3" s="601"/>
      <c r="L3" s="601"/>
      <c r="M3" s="601"/>
    </row>
    <row r="4" spans="1:23" ht="18.75" thickBot="1" x14ac:dyDescent="0.3">
      <c r="B4" s="1923" t="s">
        <v>69</v>
      </c>
      <c r="C4" s="1924"/>
      <c r="D4" s="1924"/>
      <c r="E4" s="1924"/>
      <c r="F4" s="1924"/>
      <c r="G4" s="1924"/>
      <c r="H4" s="1924"/>
      <c r="I4" s="1924"/>
      <c r="J4" s="1924"/>
      <c r="K4" s="1924"/>
      <c r="L4" s="1924"/>
      <c r="M4" s="1925"/>
      <c r="N4" s="596"/>
    </row>
    <row r="5" spans="1:23" ht="18" x14ac:dyDescent="0.25">
      <c r="B5" s="631"/>
      <c r="C5" s="631"/>
      <c r="D5" s="631"/>
      <c r="E5" s="631"/>
      <c r="F5" s="631"/>
      <c r="G5" s="631"/>
      <c r="H5" s="631"/>
      <c r="I5" s="631"/>
      <c r="J5" s="631"/>
      <c r="K5" s="631"/>
      <c r="L5" s="631"/>
      <c r="M5" s="631"/>
      <c r="N5" s="596"/>
    </row>
    <row r="6" spans="1:23" ht="15.75" customHeight="1" x14ac:dyDescent="0.3">
      <c r="A6" s="1919" t="s">
        <v>95</v>
      </c>
      <c r="B6" s="1919"/>
      <c r="C6" s="602"/>
      <c r="D6" s="602" t="str">
        <f>'D7.1_2019-20_OK'!E4</f>
        <v>KINESCO Power and Utilities Private Limited</v>
      </c>
      <c r="E6" s="603"/>
      <c r="F6" s="604"/>
      <c r="G6" s="604"/>
    </row>
    <row r="7" spans="1:23" ht="15.75" customHeight="1" x14ac:dyDescent="0.3">
      <c r="A7" s="1919" t="s">
        <v>97</v>
      </c>
      <c r="B7" s="1919"/>
      <c r="C7" s="602"/>
      <c r="D7" s="602" t="str">
        <f>'D7.1_2019-20_OK'!E5</f>
        <v>Infopark and KINFRA Park, Kakkanad, KINFRA Hi Tech Park, Kalamassery, KIITP, Kanjikode and KINFRA Mega Food Park, Kanjikode, Palakkad</v>
      </c>
      <c r="E7" s="603"/>
      <c r="F7" s="604"/>
      <c r="G7" s="604"/>
    </row>
    <row r="8" spans="1:23" x14ac:dyDescent="0.25">
      <c r="A8" s="611"/>
      <c r="B8" s="611"/>
      <c r="C8" s="611"/>
      <c r="D8" s="611"/>
      <c r="E8" s="611"/>
      <c r="F8" s="611"/>
      <c r="G8" s="611"/>
      <c r="H8" s="611"/>
    </row>
    <row r="9" spans="1:23" ht="17.25" thickBot="1" x14ac:dyDescent="0.35">
      <c r="A9" s="588" t="s">
        <v>204</v>
      </c>
      <c r="B9" s="605"/>
      <c r="C9" s="605"/>
      <c r="D9" s="605"/>
      <c r="E9" s="608"/>
      <c r="F9" s="608"/>
      <c r="G9" s="608"/>
      <c r="H9" s="608"/>
      <c r="I9" s="608"/>
      <c r="J9" s="608"/>
      <c r="K9" s="609"/>
      <c r="L9" s="609"/>
      <c r="M9" s="609"/>
      <c r="N9" s="610"/>
      <c r="O9" s="611"/>
      <c r="P9" s="611"/>
      <c r="Q9" s="611"/>
      <c r="R9" s="611"/>
      <c r="S9" s="611"/>
      <c r="T9" s="611"/>
      <c r="U9" s="611"/>
      <c r="V9" s="611"/>
      <c r="W9" s="611"/>
    </row>
    <row r="10" spans="1:23" ht="88.5" customHeight="1" x14ac:dyDescent="0.25">
      <c r="A10" s="612" t="s">
        <v>252</v>
      </c>
      <c r="B10" s="613" t="s">
        <v>886</v>
      </c>
      <c r="C10" s="613" t="s">
        <v>887</v>
      </c>
      <c r="D10" s="613" t="s">
        <v>888</v>
      </c>
      <c r="E10" s="613" t="s">
        <v>855</v>
      </c>
      <c r="F10" s="613" t="s">
        <v>889</v>
      </c>
      <c r="G10" s="613" t="s">
        <v>890</v>
      </c>
      <c r="H10" s="613" t="s">
        <v>891</v>
      </c>
      <c r="I10" s="613" t="s">
        <v>892</v>
      </c>
      <c r="J10" s="613" t="s">
        <v>893</v>
      </c>
      <c r="K10" s="613" t="s">
        <v>894</v>
      </c>
      <c r="L10" s="613" t="s">
        <v>895</v>
      </c>
      <c r="M10" s="613" t="s">
        <v>896</v>
      </c>
      <c r="N10" s="614" t="s">
        <v>897</v>
      </c>
      <c r="O10" s="611"/>
      <c r="P10" s="611"/>
      <c r="Q10" s="611"/>
      <c r="R10" s="611"/>
      <c r="S10" s="611"/>
      <c r="T10" s="611"/>
      <c r="U10" s="611"/>
      <c r="V10" s="611"/>
      <c r="W10" s="611"/>
    </row>
    <row r="11" spans="1:23" ht="22.5" customHeight="1" x14ac:dyDescent="0.25">
      <c r="A11" s="615">
        <v>1</v>
      </c>
      <c r="B11" s="1430">
        <v>2</v>
      </c>
      <c r="C11" s="1430">
        <v>3</v>
      </c>
      <c r="D11" s="1430">
        <v>4</v>
      </c>
      <c r="E11" s="1430">
        <v>5</v>
      </c>
      <c r="F11" s="1430">
        <v>6</v>
      </c>
      <c r="G11" s="1430">
        <v>7</v>
      </c>
      <c r="H11" s="1430">
        <v>8</v>
      </c>
      <c r="I11" s="1430">
        <v>9</v>
      </c>
      <c r="J11" s="1430">
        <v>10</v>
      </c>
      <c r="K11" s="1430">
        <v>11</v>
      </c>
      <c r="L11" s="1430">
        <v>12</v>
      </c>
      <c r="M11" s="1430">
        <v>13</v>
      </c>
      <c r="N11" s="1464">
        <v>14</v>
      </c>
      <c r="O11" s="611"/>
      <c r="P11" s="611"/>
      <c r="Q11" s="611"/>
      <c r="R11" s="611"/>
      <c r="S11" s="611"/>
      <c r="T11" s="611"/>
      <c r="U11" s="611"/>
      <c r="V11" s="611"/>
      <c r="W11" s="611"/>
    </row>
    <row r="12" spans="1:23" ht="37.5" customHeight="1" x14ac:dyDescent="0.25">
      <c r="A12" s="617" t="s">
        <v>898</v>
      </c>
      <c r="B12" s="618" t="s">
        <v>899</v>
      </c>
      <c r="C12" s="619"/>
      <c r="D12" s="619"/>
      <c r="E12" s="620">
        <v>81.779759999999996</v>
      </c>
      <c r="F12" s="620">
        <v>80.953784423999991</v>
      </c>
      <c r="G12" s="621"/>
      <c r="H12" s="621"/>
      <c r="I12" s="621"/>
      <c r="J12" s="621"/>
      <c r="K12" s="621"/>
      <c r="L12" s="621"/>
      <c r="M12" s="621"/>
      <c r="N12" s="622"/>
      <c r="O12" s="611"/>
      <c r="P12" s="611"/>
      <c r="Q12" s="611"/>
      <c r="R12" s="611"/>
      <c r="S12" s="611"/>
      <c r="T12" s="611"/>
      <c r="U12" s="611"/>
      <c r="V12" s="611"/>
      <c r="W12" s="611"/>
    </row>
    <row r="13" spans="1:23" ht="37.5" customHeight="1" x14ac:dyDescent="0.25">
      <c r="A13" s="617" t="s">
        <v>900</v>
      </c>
      <c r="B13" s="618" t="s">
        <v>862</v>
      </c>
      <c r="C13" s="619"/>
      <c r="D13" s="619"/>
      <c r="E13" s="620">
        <v>2.6595680000000002</v>
      </c>
      <c r="F13" s="620">
        <v>2.6276531840000001</v>
      </c>
      <c r="G13" s="621"/>
      <c r="H13" s="621"/>
      <c r="I13" s="748"/>
      <c r="J13" s="621"/>
      <c r="K13" s="621"/>
      <c r="L13" s="621"/>
      <c r="M13" s="621"/>
      <c r="N13" s="622"/>
      <c r="O13" s="611"/>
      <c r="P13" s="611"/>
      <c r="Q13" s="611"/>
      <c r="R13" s="611"/>
      <c r="S13" s="611"/>
      <c r="T13" s="611"/>
      <c r="U13" s="611"/>
      <c r="V13" s="611"/>
      <c r="W13" s="611"/>
    </row>
    <row r="14" spans="1:23" ht="37.5" customHeight="1" x14ac:dyDescent="0.25">
      <c r="A14" s="623" t="s">
        <v>901</v>
      </c>
      <c r="B14" s="618" t="s">
        <v>863</v>
      </c>
      <c r="C14" s="619">
        <v>24</v>
      </c>
      <c r="D14" s="619">
        <v>24</v>
      </c>
      <c r="E14" s="620">
        <v>87.116757807999988</v>
      </c>
      <c r="F14" s="620">
        <v>21.219679769999011</v>
      </c>
      <c r="G14" s="620">
        <v>65.329762394051201</v>
      </c>
      <c r="H14" s="620">
        <f>F14+G14</f>
        <v>86.54944216405022</v>
      </c>
      <c r="I14" s="620">
        <f>E14-H14</f>
        <v>0.56731564394976886</v>
      </c>
      <c r="J14" s="624">
        <f>I14/E14</f>
        <v>6.5121299073147079E-3</v>
      </c>
      <c r="K14" s="620">
        <f>E14-H14</f>
        <v>0.56731564394976886</v>
      </c>
      <c r="L14" s="624">
        <f>K14/E14</f>
        <v>6.5121299073147079E-3</v>
      </c>
      <c r="M14" s="619">
        <v>0</v>
      </c>
      <c r="N14" s="1465">
        <v>0</v>
      </c>
      <c r="O14" s="625"/>
      <c r="P14" s="611"/>
      <c r="Q14" s="611"/>
      <c r="R14" s="611"/>
      <c r="S14" s="611"/>
      <c r="T14" s="611"/>
      <c r="U14" s="611"/>
      <c r="V14" s="611"/>
      <c r="W14" s="611"/>
    </row>
    <row r="15" spans="1:23" ht="37.5" customHeight="1" thickBot="1" x14ac:dyDescent="0.3">
      <c r="A15" s="1466" t="s">
        <v>902</v>
      </c>
      <c r="B15" s="1467" t="s">
        <v>864</v>
      </c>
      <c r="C15" s="626" t="s">
        <v>903</v>
      </c>
      <c r="D15" s="626" t="s">
        <v>903</v>
      </c>
      <c r="E15" s="627">
        <v>21.219679769999011</v>
      </c>
      <c r="F15" s="628">
        <v>0</v>
      </c>
      <c r="G15" s="627">
        <v>21.164133450000001</v>
      </c>
      <c r="H15" s="627">
        <f>F15+G15</f>
        <v>21.164133450000001</v>
      </c>
      <c r="I15" s="627">
        <f>E15-H15</f>
        <v>5.5546319999010052E-2</v>
      </c>
      <c r="J15" s="1468">
        <f>I15/E15</f>
        <v>2.6176794655281754E-3</v>
      </c>
      <c r="K15" s="627">
        <f>E15-H15</f>
        <v>5.5546319999010052E-2</v>
      </c>
      <c r="L15" s="1468">
        <f>K15/E15</f>
        <v>2.6176794655281754E-3</v>
      </c>
      <c r="M15" s="628">
        <v>0</v>
      </c>
      <c r="N15" s="1469">
        <v>0</v>
      </c>
      <c r="O15" s="625"/>
      <c r="P15" s="611"/>
      <c r="Q15" s="611"/>
      <c r="R15" s="611"/>
      <c r="S15" s="611"/>
      <c r="T15" s="611"/>
      <c r="U15" s="611"/>
      <c r="V15" s="611"/>
      <c r="W15" s="611"/>
    </row>
    <row r="16" spans="1:23" x14ac:dyDescent="0.25">
      <c r="A16" s="611"/>
      <c r="B16" s="611"/>
      <c r="C16" s="611"/>
      <c r="D16" s="611"/>
      <c r="E16" s="611"/>
      <c r="F16" s="611"/>
      <c r="G16" s="611"/>
      <c r="H16" s="611"/>
    </row>
    <row r="17" spans="1:23" ht="17.25" thickBot="1" x14ac:dyDescent="0.35">
      <c r="A17" s="588" t="s">
        <v>1229</v>
      </c>
      <c r="B17" s="605"/>
      <c r="C17" s="605"/>
      <c r="D17" s="605"/>
      <c r="E17" s="608"/>
      <c r="F17" s="608"/>
      <c r="G17" s="608"/>
      <c r="H17" s="608"/>
      <c r="I17" s="608"/>
      <c r="J17" s="608"/>
      <c r="K17" s="609"/>
      <c r="L17" s="609"/>
      <c r="M17" s="609"/>
      <c r="N17" s="610"/>
      <c r="O17" s="611"/>
      <c r="P17" s="611"/>
      <c r="Q17" s="611"/>
      <c r="R17" s="611"/>
      <c r="S17" s="611"/>
      <c r="T17" s="611"/>
      <c r="U17" s="611"/>
      <c r="V17" s="611"/>
      <c r="W17" s="611"/>
    </row>
    <row r="18" spans="1:23" ht="88.5" customHeight="1" x14ac:dyDescent="0.25">
      <c r="A18" s="612" t="s">
        <v>252</v>
      </c>
      <c r="B18" s="613" t="s">
        <v>886</v>
      </c>
      <c r="C18" s="613" t="s">
        <v>887</v>
      </c>
      <c r="D18" s="613" t="s">
        <v>888</v>
      </c>
      <c r="E18" s="613" t="s">
        <v>855</v>
      </c>
      <c r="F18" s="613" t="s">
        <v>889</v>
      </c>
      <c r="G18" s="613" t="s">
        <v>890</v>
      </c>
      <c r="H18" s="613" t="s">
        <v>891</v>
      </c>
      <c r="I18" s="613" t="s">
        <v>892</v>
      </c>
      <c r="J18" s="613" t="s">
        <v>893</v>
      </c>
      <c r="K18" s="613" t="s">
        <v>894</v>
      </c>
      <c r="L18" s="613" t="s">
        <v>895</v>
      </c>
      <c r="M18" s="613" t="s">
        <v>896</v>
      </c>
      <c r="N18" s="614" t="s">
        <v>897</v>
      </c>
      <c r="O18" s="611"/>
      <c r="P18" s="611"/>
      <c r="Q18" s="611"/>
      <c r="R18" s="611"/>
      <c r="S18" s="611"/>
      <c r="T18" s="611"/>
      <c r="U18" s="611"/>
      <c r="V18" s="611"/>
      <c r="W18" s="611"/>
    </row>
    <row r="19" spans="1:23" ht="22.5" customHeight="1" x14ac:dyDescent="0.25">
      <c r="A19" s="615">
        <v>1</v>
      </c>
      <c r="B19" s="1430">
        <v>2</v>
      </c>
      <c r="C19" s="1430">
        <v>3</v>
      </c>
      <c r="D19" s="1430">
        <v>4</v>
      </c>
      <c r="E19" s="1430">
        <v>5</v>
      </c>
      <c r="F19" s="1430">
        <v>6</v>
      </c>
      <c r="G19" s="1430">
        <v>7</v>
      </c>
      <c r="H19" s="1430">
        <v>8</v>
      </c>
      <c r="I19" s="1430">
        <v>9</v>
      </c>
      <c r="J19" s="1430">
        <v>10</v>
      </c>
      <c r="K19" s="1430">
        <v>11</v>
      </c>
      <c r="L19" s="1430">
        <v>12</v>
      </c>
      <c r="M19" s="1430">
        <v>13</v>
      </c>
      <c r="N19" s="1464">
        <v>14</v>
      </c>
      <c r="O19" s="611"/>
      <c r="P19" s="611"/>
      <c r="Q19" s="611"/>
      <c r="R19" s="611"/>
      <c r="S19" s="611"/>
      <c r="T19" s="611"/>
      <c r="U19" s="611"/>
      <c r="V19" s="611"/>
      <c r="W19" s="611"/>
    </row>
    <row r="20" spans="1:23" ht="37.5" customHeight="1" x14ac:dyDescent="0.25">
      <c r="A20" s="617" t="s">
        <v>898</v>
      </c>
      <c r="B20" s="618" t="s">
        <v>899</v>
      </c>
      <c r="C20" s="619"/>
      <c r="D20" s="619"/>
      <c r="E20" s="620">
        <v>81.779759999999996</v>
      </c>
      <c r="F20" s="620">
        <v>80.953784423999991</v>
      </c>
      <c r="G20" s="621"/>
      <c r="H20" s="621"/>
      <c r="I20" s="621"/>
      <c r="J20" s="621"/>
      <c r="K20" s="621"/>
      <c r="L20" s="621"/>
      <c r="M20" s="621"/>
      <c r="N20" s="622"/>
      <c r="O20" s="611"/>
      <c r="P20" s="611"/>
      <c r="Q20" s="611"/>
      <c r="R20" s="611"/>
      <c r="S20" s="611"/>
      <c r="T20" s="611"/>
      <c r="U20" s="611"/>
      <c r="V20" s="611"/>
      <c r="W20" s="611"/>
    </row>
    <row r="21" spans="1:23" ht="37.5" customHeight="1" x14ac:dyDescent="0.25">
      <c r="A21" s="617" t="s">
        <v>900</v>
      </c>
      <c r="B21" s="618" t="s">
        <v>862</v>
      </c>
      <c r="C21" s="619"/>
      <c r="D21" s="619"/>
      <c r="E21" s="620">
        <v>2.6595680000000002</v>
      </c>
      <c r="F21" s="620">
        <v>2.6276531840000001</v>
      </c>
      <c r="G21" s="621"/>
      <c r="H21" s="621"/>
      <c r="I21" s="748"/>
      <c r="J21" s="621"/>
      <c r="K21" s="621"/>
      <c r="L21" s="621"/>
      <c r="M21" s="621"/>
      <c r="N21" s="622"/>
      <c r="O21" s="611"/>
      <c r="P21" s="611"/>
      <c r="Q21" s="611"/>
      <c r="R21" s="611"/>
      <c r="S21" s="611"/>
      <c r="T21" s="611"/>
      <c r="U21" s="611"/>
      <c r="V21" s="611"/>
      <c r="W21" s="611"/>
    </row>
    <row r="22" spans="1:23" ht="37.5" customHeight="1" x14ac:dyDescent="0.25">
      <c r="A22" s="623" t="s">
        <v>901</v>
      </c>
      <c r="B22" s="618" t="s">
        <v>863</v>
      </c>
      <c r="C22" s="619">
        <v>24</v>
      </c>
      <c r="D22" s="619">
        <v>24</v>
      </c>
      <c r="E22" s="620">
        <v>87.116757807999988</v>
      </c>
      <c r="F22" s="620">
        <v>21.219679769999011</v>
      </c>
      <c r="G22" s="620">
        <v>65.329762394051201</v>
      </c>
      <c r="H22" s="620">
        <f>F22+G22</f>
        <v>86.54944216405022</v>
      </c>
      <c r="I22" s="620">
        <f>E22-H22</f>
        <v>0.56731564394976886</v>
      </c>
      <c r="J22" s="624">
        <f>I22/E22</f>
        <v>6.5121299073147079E-3</v>
      </c>
      <c r="K22" s="620">
        <f>E22-H22</f>
        <v>0.56731564394976886</v>
      </c>
      <c r="L22" s="624">
        <f>K22/E22</f>
        <v>6.5121299073147079E-3</v>
      </c>
      <c r="M22" s="619">
        <v>0</v>
      </c>
      <c r="N22" s="1465">
        <v>0</v>
      </c>
      <c r="O22" s="625"/>
      <c r="P22" s="611"/>
      <c r="Q22" s="611"/>
      <c r="R22" s="611"/>
      <c r="S22" s="611"/>
      <c r="T22" s="611"/>
      <c r="U22" s="611"/>
      <c r="V22" s="611"/>
      <c r="W22" s="611"/>
    </row>
    <row r="23" spans="1:23" ht="37.5" customHeight="1" thickBot="1" x14ac:dyDescent="0.3">
      <c r="A23" s="1466" t="s">
        <v>902</v>
      </c>
      <c r="B23" s="1467" t="s">
        <v>864</v>
      </c>
      <c r="C23" s="626" t="s">
        <v>903</v>
      </c>
      <c r="D23" s="626" t="s">
        <v>903</v>
      </c>
      <c r="E23" s="627">
        <v>21.219679769999011</v>
      </c>
      <c r="F23" s="628">
        <v>0</v>
      </c>
      <c r="G23" s="627">
        <v>21.164133450000001</v>
      </c>
      <c r="H23" s="627">
        <f>F23+G23</f>
        <v>21.164133450000001</v>
      </c>
      <c r="I23" s="627">
        <f>E23-H23</f>
        <v>5.5546319999010052E-2</v>
      </c>
      <c r="J23" s="1468">
        <f>I23/E23</f>
        <v>2.6176794655281754E-3</v>
      </c>
      <c r="K23" s="627">
        <f>E23-H23</f>
        <v>5.5546319999010052E-2</v>
      </c>
      <c r="L23" s="1468">
        <f>K23/E23</f>
        <v>2.6176794655281754E-3</v>
      </c>
      <c r="M23" s="628">
        <v>0</v>
      </c>
      <c r="N23" s="1469">
        <v>0</v>
      </c>
      <c r="O23" s="625"/>
      <c r="P23" s="611"/>
      <c r="Q23" s="611"/>
      <c r="R23" s="611"/>
      <c r="S23" s="611"/>
      <c r="T23" s="611"/>
      <c r="U23" s="611"/>
      <c r="V23" s="611"/>
      <c r="W23" s="611"/>
    </row>
    <row r="24" spans="1:23" x14ac:dyDescent="0.25">
      <c r="A24" s="611"/>
      <c r="B24" s="611"/>
      <c r="C24" s="611"/>
      <c r="D24" s="611"/>
      <c r="E24" s="611"/>
      <c r="F24" s="611"/>
      <c r="G24" s="611"/>
      <c r="H24" s="611"/>
    </row>
    <row r="25" spans="1:23" ht="17.25" thickBot="1" x14ac:dyDescent="0.35">
      <c r="A25" s="588" t="s">
        <v>1174</v>
      </c>
      <c r="B25" s="605"/>
      <c r="C25" s="605"/>
      <c r="D25" s="605"/>
      <c r="E25" s="608"/>
      <c r="F25" s="608"/>
      <c r="G25" s="608"/>
      <c r="H25" s="608"/>
      <c r="I25" s="608"/>
      <c r="J25" s="608"/>
      <c r="K25" s="609"/>
      <c r="L25" s="609"/>
      <c r="M25" s="609"/>
      <c r="N25" s="610"/>
      <c r="O25" s="611"/>
      <c r="P25" s="611"/>
      <c r="Q25" s="611"/>
      <c r="R25" s="611"/>
      <c r="S25" s="611"/>
      <c r="T25" s="611"/>
      <c r="U25" s="611"/>
      <c r="V25" s="611"/>
      <c r="W25" s="611"/>
    </row>
    <row r="26" spans="1:23" ht="88.5" customHeight="1" x14ac:dyDescent="0.25">
      <c r="A26" s="612" t="s">
        <v>252</v>
      </c>
      <c r="B26" s="613" t="s">
        <v>886</v>
      </c>
      <c r="C26" s="613" t="s">
        <v>887</v>
      </c>
      <c r="D26" s="613" t="s">
        <v>888</v>
      </c>
      <c r="E26" s="613" t="s">
        <v>855</v>
      </c>
      <c r="F26" s="613" t="s">
        <v>889</v>
      </c>
      <c r="G26" s="613" t="s">
        <v>890</v>
      </c>
      <c r="H26" s="613" t="s">
        <v>891</v>
      </c>
      <c r="I26" s="613" t="s">
        <v>892</v>
      </c>
      <c r="J26" s="613" t="s">
        <v>893</v>
      </c>
      <c r="K26" s="613" t="s">
        <v>894</v>
      </c>
      <c r="L26" s="613" t="s">
        <v>895</v>
      </c>
      <c r="M26" s="613" t="s">
        <v>896</v>
      </c>
      <c r="N26" s="614" t="s">
        <v>897</v>
      </c>
      <c r="O26" s="611"/>
      <c r="P26" s="611"/>
      <c r="Q26" s="611"/>
      <c r="R26" s="611"/>
      <c r="S26" s="611"/>
      <c r="T26" s="611"/>
      <c r="U26" s="611"/>
      <c r="V26" s="611"/>
      <c r="W26" s="611"/>
    </row>
    <row r="27" spans="1:23" ht="22.5" customHeight="1" x14ac:dyDescent="0.25">
      <c r="A27" s="615">
        <v>1</v>
      </c>
      <c r="B27" s="1430">
        <v>2</v>
      </c>
      <c r="C27" s="1430">
        <v>3</v>
      </c>
      <c r="D27" s="1430">
        <v>4</v>
      </c>
      <c r="E27" s="1430">
        <v>5</v>
      </c>
      <c r="F27" s="1430">
        <v>6</v>
      </c>
      <c r="G27" s="1430">
        <v>7</v>
      </c>
      <c r="H27" s="1430">
        <v>8</v>
      </c>
      <c r="I27" s="1430">
        <v>9</v>
      </c>
      <c r="J27" s="1430">
        <v>10</v>
      </c>
      <c r="K27" s="1430">
        <v>11</v>
      </c>
      <c r="L27" s="1430">
        <v>12</v>
      </c>
      <c r="M27" s="1430">
        <v>13</v>
      </c>
      <c r="N27" s="1464">
        <v>14</v>
      </c>
      <c r="O27" s="611"/>
      <c r="P27" s="611"/>
      <c r="Q27" s="611"/>
      <c r="R27" s="611"/>
      <c r="S27" s="611"/>
      <c r="T27" s="611"/>
      <c r="U27" s="611"/>
      <c r="V27" s="611"/>
      <c r="W27" s="611"/>
    </row>
    <row r="28" spans="1:23" ht="37.5" customHeight="1" x14ac:dyDescent="0.25">
      <c r="A28" s="617" t="s">
        <v>898</v>
      </c>
      <c r="B28" s="618" t="s">
        <v>899</v>
      </c>
      <c r="C28" s="619"/>
      <c r="D28" s="619"/>
      <c r="E28" s="620">
        <f>'D6.2_2019-20_OK'!C42</f>
        <v>85.023105000000001</v>
      </c>
      <c r="F28" s="620">
        <f>'D6.2_2019-20_OK'!E42</f>
        <v>84.56795620931733</v>
      </c>
      <c r="G28" s="621"/>
      <c r="H28" s="620">
        <f>F28+G28</f>
        <v>84.56795620931733</v>
      </c>
      <c r="I28" s="620">
        <f>E28-H28</f>
        <v>0.45514879068267078</v>
      </c>
      <c r="J28" s="624">
        <f>I28/E28</f>
        <v>5.3532365194457528E-3</v>
      </c>
      <c r="K28" s="620">
        <f>E28-H28</f>
        <v>0.45514879068267078</v>
      </c>
      <c r="L28" s="624">
        <f>K28/E28</f>
        <v>5.3532365194457528E-3</v>
      </c>
      <c r="M28" s="621"/>
      <c r="N28" s="622"/>
      <c r="O28" s="611"/>
      <c r="P28" s="611"/>
      <c r="Q28" s="611"/>
      <c r="R28" s="611"/>
      <c r="S28" s="611"/>
      <c r="T28" s="611"/>
      <c r="U28" s="611"/>
      <c r="V28" s="611"/>
      <c r="W28" s="611"/>
    </row>
    <row r="29" spans="1:23" ht="37.5" customHeight="1" x14ac:dyDescent="0.25">
      <c r="A29" s="617" t="s">
        <v>900</v>
      </c>
      <c r="B29" s="618" t="s">
        <v>862</v>
      </c>
      <c r="C29" s="619"/>
      <c r="D29" s="619"/>
      <c r="E29" s="620">
        <f>'D6.2_2019-20_OK'!C43</f>
        <v>4.220904</v>
      </c>
      <c r="F29" s="620">
        <f>'D6.2_2019-20_OK'!E43</f>
        <v>4.0372946760000001</v>
      </c>
      <c r="G29" s="621"/>
      <c r="H29" s="620">
        <f>F29+G29</f>
        <v>4.0372946760000001</v>
      </c>
      <c r="I29" s="620">
        <f>E29-H29</f>
        <v>0.18360932399999985</v>
      </c>
      <c r="J29" s="624">
        <f>I29/E29</f>
        <v>4.3499999999999962E-2</v>
      </c>
      <c r="K29" s="620">
        <f>E29-H29</f>
        <v>0.18360932399999985</v>
      </c>
      <c r="L29" s="624">
        <f>K29/E29</f>
        <v>4.3499999999999962E-2</v>
      </c>
      <c r="M29" s="621"/>
      <c r="N29" s="622"/>
      <c r="O29" s="611"/>
      <c r="P29" s="611"/>
      <c r="Q29" s="611"/>
      <c r="R29" s="611"/>
      <c r="S29" s="611"/>
      <c r="T29" s="611"/>
      <c r="U29" s="611"/>
      <c r="V29" s="611"/>
      <c r="W29" s="611"/>
    </row>
    <row r="30" spans="1:23" ht="37.5" customHeight="1" x14ac:dyDescent="0.25">
      <c r="A30" s="623" t="s">
        <v>901</v>
      </c>
      <c r="B30" s="618" t="s">
        <v>863</v>
      </c>
      <c r="C30" s="619">
        <v>24</v>
      </c>
      <c r="D30" s="619">
        <v>24</v>
      </c>
      <c r="E30" s="620">
        <f>'D6.2_2019-20_OK'!C44</f>
        <v>93.532393685317317</v>
      </c>
      <c r="F30" s="620">
        <f>'D6.2_2019-20_OK'!E44</f>
        <v>22.388854554947333</v>
      </c>
      <c r="G30" s="620">
        <f>'D6.2_2019-20_OK'!D44</f>
        <v>70.35786702341332</v>
      </c>
      <c r="H30" s="620">
        <f>F30+G30</f>
        <v>92.746721578360649</v>
      </c>
      <c r="I30" s="620">
        <f>E30-H30</f>
        <v>0.78567210695666745</v>
      </c>
      <c r="J30" s="624">
        <f>I30/E30</f>
        <v>8.400000000000022E-3</v>
      </c>
      <c r="K30" s="620">
        <f>E30-H30</f>
        <v>0.78567210695666745</v>
      </c>
      <c r="L30" s="624">
        <f>K30/E30</f>
        <v>8.400000000000022E-3</v>
      </c>
      <c r="M30" s="619">
        <v>0</v>
      </c>
      <c r="N30" s="1465">
        <v>0</v>
      </c>
      <c r="O30" s="625"/>
      <c r="P30" s="611"/>
      <c r="Q30" s="611"/>
      <c r="R30" s="611"/>
      <c r="S30" s="611"/>
      <c r="T30" s="611"/>
      <c r="U30" s="611"/>
      <c r="V30" s="611"/>
      <c r="W30" s="611"/>
    </row>
    <row r="31" spans="1:23" ht="37.5" customHeight="1" thickBot="1" x14ac:dyDescent="0.3">
      <c r="A31" s="1466" t="s">
        <v>902</v>
      </c>
      <c r="B31" s="1467" t="s">
        <v>864</v>
      </c>
      <c r="C31" s="626" t="s">
        <v>903</v>
      </c>
      <c r="D31" s="626" t="s">
        <v>903</v>
      </c>
      <c r="E31" s="627">
        <f>'D6.2_2019-20_OK'!C45</f>
        <v>22.388854554947333</v>
      </c>
      <c r="F31" s="628">
        <v>0</v>
      </c>
      <c r="G31" s="627">
        <f>'D6.2_2019-20_OK'!D45</f>
        <v>22.250043656706659</v>
      </c>
      <c r="H31" s="620">
        <f>F31+G31</f>
        <v>22.250043656706659</v>
      </c>
      <c r="I31" s="620">
        <f>E31-H31</f>
        <v>0.13881089824067416</v>
      </c>
      <c r="J31" s="624">
        <f>I31/E31</f>
        <v>6.200000000000031E-3</v>
      </c>
      <c r="K31" s="620">
        <f>E31-H31</f>
        <v>0.13881089824067416</v>
      </c>
      <c r="L31" s="624">
        <f>K31/E31</f>
        <v>6.200000000000031E-3</v>
      </c>
      <c r="M31" s="628">
        <v>0</v>
      </c>
      <c r="N31" s="1469">
        <v>0</v>
      </c>
      <c r="O31" s="625"/>
      <c r="P31" s="611"/>
      <c r="Q31" s="611"/>
      <c r="R31" s="611"/>
      <c r="S31" s="611"/>
      <c r="T31" s="611"/>
      <c r="U31" s="611"/>
      <c r="V31" s="611"/>
      <c r="W31" s="611"/>
    </row>
    <row r="32" spans="1:23" x14ac:dyDescent="0.25">
      <c r="A32" s="611"/>
      <c r="B32" s="611"/>
      <c r="C32" s="611"/>
      <c r="D32" s="611"/>
      <c r="E32" s="611"/>
      <c r="F32" s="611"/>
      <c r="G32" s="611"/>
      <c r="H32" s="611"/>
    </row>
    <row r="33" spans="1:14" x14ac:dyDescent="0.25">
      <c r="A33" s="1151" t="str">
        <f>'D1.1_2019-20_OK'!B39</f>
        <v xml:space="preserve">For KINESCO Power and Utilities Private Limited </v>
      </c>
      <c r="N33" s="1152" t="str">
        <f>'D1.1_2019-20_OK'!H39</f>
        <v>As Per our report of even date attached</v>
      </c>
    </row>
    <row r="34" spans="1:14" x14ac:dyDescent="0.25">
      <c r="A34" s="1151"/>
      <c r="N34" s="1152" t="str">
        <f>'D1.1_2019-20_OK'!H40</f>
        <v xml:space="preserve">For J R S &amp; CO. </v>
      </c>
    </row>
    <row r="35" spans="1:14" x14ac:dyDescent="0.25">
      <c r="A35" s="1151"/>
      <c r="N35" s="1152" t="str">
        <f>'D1.1_2019-20_OK'!H41</f>
        <v>CHARTERED ACCOUNTANTS</v>
      </c>
    </row>
    <row r="36" spans="1:14" x14ac:dyDescent="0.25">
      <c r="A36" s="1151"/>
      <c r="N36" s="1152" t="str">
        <f>'D1.1_2019-20_OK'!H42</f>
        <v>FIRM REGN NO:008085S</v>
      </c>
    </row>
    <row r="37" spans="1:14" x14ac:dyDescent="0.25">
      <c r="A37" s="1151"/>
      <c r="N37" s="1152"/>
    </row>
    <row r="38" spans="1:14" x14ac:dyDescent="0.25">
      <c r="A38" s="1151" t="str">
        <f>'D1.1_2019-20_OK'!B44</f>
        <v>T M AJITHKUMAR</v>
      </c>
      <c r="N38" s="1152"/>
    </row>
    <row r="39" spans="1:14" x14ac:dyDescent="0.25">
      <c r="A39" s="1151" t="str">
        <f>'D1.1_2019-20_OK'!B45</f>
        <v>CHIEF EXECUTIVE OFFICER</v>
      </c>
      <c r="N39" s="1152" t="str">
        <f>'D1.1_2019-20_OK'!H45</f>
        <v>RAJESH RAMACHANDRAN</v>
      </c>
    </row>
    <row r="40" spans="1:14" x14ac:dyDescent="0.25">
      <c r="A40" s="1151"/>
      <c r="N40" s="1152" t="str">
        <f>'D1.1_2019-20_OK'!H46</f>
        <v>PARTNER</v>
      </c>
    </row>
    <row r="41" spans="1:14" x14ac:dyDescent="0.25">
      <c r="A41" s="1151" t="str">
        <f>'D1.1_2019-20_OK'!B47</f>
        <v>PLACE : KAKKANAD</v>
      </c>
      <c r="N41" s="1152" t="str">
        <f>'D1.1_2019-20_OK'!H47</f>
        <v>M.NO. 206211</v>
      </c>
    </row>
    <row r="42" spans="1:14" x14ac:dyDescent="0.25">
      <c r="A42" s="1151" t="str">
        <f>'D1.1_2019-20_OK'!B48</f>
        <v>DATE   : 10.08.2021</v>
      </c>
      <c r="N42" s="1152" t="str">
        <f>'D1.1_2019-20_OK'!H48</f>
        <v>UDIN - 21206211AAAAEX8318</v>
      </c>
    </row>
    <row r="43" spans="1:14" x14ac:dyDescent="0.25">
      <c r="A43" s="1151"/>
      <c r="N43" s="1152"/>
    </row>
    <row r="44" spans="1:14" x14ac:dyDescent="0.25">
      <c r="A44" s="1151"/>
      <c r="N44" s="1152"/>
    </row>
    <row r="45" spans="1:14" x14ac:dyDescent="0.25">
      <c r="A45" s="1151"/>
      <c r="N45" s="1152"/>
    </row>
    <row r="46" spans="1:14" x14ac:dyDescent="0.25">
      <c r="A46" s="1151"/>
      <c r="N46" s="1152"/>
    </row>
    <row r="47" spans="1:14" x14ac:dyDescent="0.25">
      <c r="A47" s="1151"/>
      <c r="N47" s="1152"/>
    </row>
    <row r="48" spans="1:14" x14ac:dyDescent="0.25">
      <c r="N48" s="1152"/>
    </row>
  </sheetData>
  <mergeCells count="4">
    <mergeCell ref="A6:B6"/>
    <mergeCell ref="A7:B7"/>
    <mergeCell ref="B2:M2"/>
    <mergeCell ref="B4:M4"/>
  </mergeCells>
  <printOptions horizontalCentered="1"/>
  <pageMargins left="0.39370078740157483" right="0.31496062992125984" top="0.51181102362204722" bottom="0.35433070866141736" header="0.27559055118110237" footer="0.19685039370078741"/>
  <pageSetup paperSize="9" scale="44"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I35"/>
  <sheetViews>
    <sheetView showGridLines="0" view="pageBreakPreview" topLeftCell="A4" zoomScale="80" zoomScaleSheetLayoutView="80" workbookViewId="0">
      <selection activeCell="G27" sqref="G27"/>
    </sheetView>
  </sheetViews>
  <sheetFormatPr defaultColWidth="8" defaultRowHeight="15" x14ac:dyDescent="0.25"/>
  <cols>
    <col min="1" max="1" width="4.140625" style="633" customWidth="1"/>
    <col min="2" max="2" width="9.140625" style="633" customWidth="1"/>
    <col min="3" max="3" width="25.5703125" style="633" customWidth="1"/>
    <col min="4" max="4" width="22.140625" style="633" customWidth="1"/>
    <col min="5" max="5" width="19.28515625" style="633" customWidth="1"/>
    <col min="6" max="7" width="19.5703125" style="633" customWidth="1"/>
    <col min="8" max="8" width="22" style="633" customWidth="1"/>
    <col min="9" max="9" width="16.42578125" style="633" customWidth="1"/>
    <col min="10" max="16384" width="8" style="633"/>
  </cols>
  <sheetData>
    <row r="1" spans="2:9" ht="15.75" thickBot="1" x14ac:dyDescent="0.3">
      <c r="B1" s="632"/>
    </row>
    <row r="2" spans="2:9" ht="19.5" thickBot="1" x14ac:dyDescent="0.3">
      <c r="B2" s="634"/>
      <c r="C2" s="1942" t="s">
        <v>70</v>
      </c>
      <c r="D2" s="1943"/>
      <c r="E2" s="1943"/>
      <c r="F2" s="1943"/>
      <c r="G2" s="1943"/>
      <c r="H2" s="1944"/>
      <c r="I2" s="1153"/>
    </row>
    <row r="3" spans="2:9" ht="15.75" thickBot="1" x14ac:dyDescent="0.3">
      <c r="B3" s="634"/>
      <c r="C3" s="634"/>
      <c r="D3" s="635"/>
      <c r="E3" s="635"/>
      <c r="F3" s="635"/>
      <c r="G3" s="635"/>
      <c r="H3" s="635"/>
      <c r="I3" s="635"/>
    </row>
    <row r="4" spans="2:9" ht="19.5" thickBot="1" x14ac:dyDescent="0.3">
      <c r="B4" s="636"/>
      <c r="C4" s="1942" t="s">
        <v>71</v>
      </c>
      <c r="D4" s="1943"/>
      <c r="E4" s="1943"/>
      <c r="F4" s="1943"/>
      <c r="G4" s="1943"/>
      <c r="H4" s="1944"/>
      <c r="I4" s="635"/>
    </row>
    <row r="5" spans="2:9" ht="18.75" x14ac:dyDescent="0.25">
      <c r="B5" s="636"/>
      <c r="C5" s="1154"/>
      <c r="D5" s="1154"/>
      <c r="E5" s="1154"/>
      <c r="F5" s="1154"/>
      <c r="G5" s="1154"/>
      <c r="H5" s="1154"/>
      <c r="I5" s="635"/>
    </row>
    <row r="6" spans="2:9" ht="15.75" x14ac:dyDescent="0.25">
      <c r="B6" s="1155" t="s">
        <v>95</v>
      </c>
      <c r="D6" s="1114"/>
      <c r="E6" s="1114" t="str">
        <f>'D7.2_2019-20_OK'!D6</f>
        <v>KINESCO Power and Utilities Private Limited</v>
      </c>
      <c r="F6" s="1114"/>
      <c r="G6" s="1114"/>
      <c r="H6" s="1114"/>
      <c r="I6" s="1114"/>
    </row>
    <row r="7" spans="2:9" ht="15.75" x14ac:dyDescent="0.25">
      <c r="B7" s="1155" t="s">
        <v>97</v>
      </c>
      <c r="D7" s="1114"/>
      <c r="E7" s="1941" t="str">
        <f>'D7.2_2019-20_OK'!D7</f>
        <v>Infopark and KINFRA Park, Kakkanad, KINFRA Hi Tech Park, Kalamassery, KIITP, Kanjikode and KINFRA Mega Food Park, Kanjikode, Palakkad</v>
      </c>
      <c r="F7" s="1941"/>
      <c r="G7" s="1941"/>
      <c r="H7" s="1941"/>
      <c r="I7" s="1114"/>
    </row>
    <row r="8" spans="2:9" ht="15.75" x14ac:dyDescent="0.25">
      <c r="B8" s="1156"/>
      <c r="C8" s="1114"/>
      <c r="D8" s="1115"/>
      <c r="E8" s="1941"/>
      <c r="F8" s="1941"/>
      <c r="G8" s="1941"/>
      <c r="H8" s="1941"/>
      <c r="I8" s="1115"/>
    </row>
    <row r="9" spans="2:9" ht="16.5" thickBot="1" x14ac:dyDescent="0.3">
      <c r="B9" s="1114"/>
      <c r="C9" s="1114"/>
      <c r="D9" s="1114"/>
      <c r="E9" s="1114"/>
      <c r="F9" s="1114"/>
      <c r="G9" s="1114"/>
      <c r="H9" s="1114"/>
      <c r="I9" s="1119" t="s">
        <v>904</v>
      </c>
    </row>
    <row r="10" spans="2:9" s="637" customFormat="1" ht="15.75" x14ac:dyDescent="0.25">
      <c r="B10" s="1926" t="s">
        <v>252</v>
      </c>
      <c r="C10" s="1928" t="s">
        <v>4</v>
      </c>
      <c r="D10" s="1157" t="s">
        <v>254</v>
      </c>
      <c r="E10" s="1158" t="s">
        <v>255</v>
      </c>
      <c r="F10" s="1158" t="s">
        <v>256</v>
      </c>
      <c r="G10" s="1158" t="s">
        <v>257</v>
      </c>
      <c r="H10" s="1158" t="s">
        <v>258</v>
      </c>
      <c r="I10" s="1930" t="s">
        <v>121</v>
      </c>
    </row>
    <row r="11" spans="2:9" s="638" customFormat="1" ht="30" customHeight="1" x14ac:dyDescent="0.25">
      <c r="B11" s="1927"/>
      <c r="C11" s="1929"/>
      <c r="D11" s="1159" t="s">
        <v>905</v>
      </c>
      <c r="E11" s="1159" t="s">
        <v>561</v>
      </c>
      <c r="F11" s="1159" t="s">
        <v>561</v>
      </c>
      <c r="G11" s="1159" t="s">
        <v>561</v>
      </c>
      <c r="H11" s="1159" t="s">
        <v>561</v>
      </c>
      <c r="I11" s="1931"/>
    </row>
    <row r="12" spans="2:9" s="638" customFormat="1" ht="15.75" x14ac:dyDescent="0.25">
      <c r="B12" s="1160">
        <v>1</v>
      </c>
      <c r="C12" s="1161">
        <v>2</v>
      </c>
      <c r="D12" s="1161">
        <v>4</v>
      </c>
      <c r="E12" s="1161">
        <v>5</v>
      </c>
      <c r="F12" s="1161">
        <v>6</v>
      </c>
      <c r="G12" s="1161">
        <v>7</v>
      </c>
      <c r="H12" s="1161">
        <v>8</v>
      </c>
      <c r="I12" s="1162">
        <v>9</v>
      </c>
    </row>
    <row r="13" spans="2:9" s="639" customFormat="1" ht="15.75" x14ac:dyDescent="0.2">
      <c r="B13" s="1163"/>
      <c r="C13" s="1164" t="s">
        <v>881</v>
      </c>
      <c r="D13" s="1165"/>
      <c r="E13" s="1165"/>
      <c r="F13" s="1165"/>
      <c r="G13" s="1165"/>
      <c r="H13" s="1165"/>
      <c r="I13" s="1166"/>
    </row>
    <row r="14" spans="2:9" s="639" customFormat="1" ht="15.75" x14ac:dyDescent="0.2">
      <c r="B14" s="1163"/>
      <c r="C14" s="1126" t="s">
        <v>906</v>
      </c>
      <c r="D14" s="1932" t="s">
        <v>1136</v>
      </c>
      <c r="E14" s="1933"/>
      <c r="F14" s="1933"/>
      <c r="G14" s="1934"/>
      <c r="H14" s="1165"/>
      <c r="I14" s="1166"/>
    </row>
    <row r="15" spans="2:9" s="639" customFormat="1" ht="15.75" x14ac:dyDescent="0.2">
      <c r="B15" s="1163"/>
      <c r="C15" s="1126"/>
      <c r="D15" s="1935"/>
      <c r="E15" s="1936"/>
      <c r="F15" s="1936"/>
      <c r="G15" s="1937"/>
      <c r="H15" s="1165"/>
      <c r="I15" s="1166"/>
    </row>
    <row r="16" spans="2:9" s="639" customFormat="1" ht="15.75" x14ac:dyDescent="0.2">
      <c r="B16" s="1163"/>
      <c r="C16" s="1128" t="s">
        <v>907</v>
      </c>
      <c r="D16" s="1935"/>
      <c r="E16" s="1936"/>
      <c r="F16" s="1936"/>
      <c r="G16" s="1937"/>
      <c r="H16" s="1165"/>
      <c r="I16" s="1166"/>
    </row>
    <row r="17" spans="2:9" s="639" customFormat="1" ht="15.75" x14ac:dyDescent="0.2">
      <c r="B17" s="1163"/>
      <c r="C17" s="1128"/>
      <c r="D17" s="1935"/>
      <c r="E17" s="1936"/>
      <c r="F17" s="1936"/>
      <c r="G17" s="1937"/>
      <c r="H17" s="1165"/>
      <c r="I17" s="1166"/>
    </row>
    <row r="18" spans="2:9" s="639" customFormat="1" ht="15.75" x14ac:dyDescent="0.2">
      <c r="B18" s="1163"/>
      <c r="C18" s="1164" t="s">
        <v>883</v>
      </c>
      <c r="D18" s="1935"/>
      <c r="E18" s="1936"/>
      <c r="F18" s="1936"/>
      <c r="G18" s="1937"/>
      <c r="H18" s="1165"/>
      <c r="I18" s="1166"/>
    </row>
    <row r="19" spans="2:9" s="639" customFormat="1" ht="15.75" x14ac:dyDescent="0.2">
      <c r="B19" s="1163"/>
      <c r="C19" s="1126" t="s">
        <v>906</v>
      </c>
      <c r="D19" s="1935"/>
      <c r="E19" s="1936"/>
      <c r="F19" s="1936"/>
      <c r="G19" s="1937"/>
      <c r="H19" s="1165"/>
      <c r="I19" s="1166"/>
    </row>
    <row r="20" spans="2:9" s="639" customFormat="1" ht="15.75" x14ac:dyDescent="0.2">
      <c r="B20" s="1163"/>
      <c r="C20" s="1126"/>
      <c r="D20" s="1935"/>
      <c r="E20" s="1936"/>
      <c r="F20" s="1936"/>
      <c r="G20" s="1937"/>
      <c r="H20" s="1165"/>
      <c r="I20" s="1166"/>
    </row>
    <row r="21" spans="2:9" s="639" customFormat="1" ht="15.75" x14ac:dyDescent="0.2">
      <c r="B21" s="1163"/>
      <c r="C21" s="1128" t="s">
        <v>907</v>
      </c>
      <c r="D21" s="1938"/>
      <c r="E21" s="1939"/>
      <c r="F21" s="1939"/>
      <c r="G21" s="1940"/>
      <c r="H21" s="1165"/>
      <c r="I21" s="1166"/>
    </row>
    <row r="22" spans="2:9" s="639" customFormat="1" ht="16.5" thickBot="1" x14ac:dyDescent="0.25">
      <c r="B22" s="1167"/>
      <c r="C22" s="1168"/>
      <c r="D22" s="1169"/>
      <c r="E22" s="1169"/>
      <c r="F22" s="1169"/>
      <c r="G22" s="1169"/>
      <c r="H22" s="1169"/>
      <c r="I22" s="1170"/>
    </row>
    <row r="23" spans="2:9" s="640" customFormat="1" ht="17.25" customHeight="1" thickBot="1" x14ac:dyDescent="0.3">
      <c r="B23" s="1171"/>
      <c r="C23" s="1172" t="s">
        <v>107</v>
      </c>
      <c r="D23" s="1173"/>
      <c r="E23" s="1173"/>
      <c r="F23" s="1173"/>
      <c r="G23" s="1173"/>
      <c r="H23" s="1173"/>
      <c r="I23" s="1174"/>
    </row>
    <row r="24" spans="2:9" s="640" customFormat="1" ht="15.75" x14ac:dyDescent="0.25">
      <c r="B24" s="1114"/>
      <c r="C24" s="1175"/>
      <c r="D24" s="1114"/>
      <c r="E24" s="1114"/>
      <c r="F24" s="1114"/>
      <c r="G24" s="1114"/>
      <c r="H24" s="1114"/>
      <c r="I24" s="1114"/>
    </row>
    <row r="25" spans="2:9" s="640" customFormat="1" ht="15" customHeight="1" x14ac:dyDescent="0.25">
      <c r="B25" s="1177" t="str">
        <f>'D1.1_2019-20_OK'!B39</f>
        <v xml:space="preserve">For KINESCO Power and Utilities Private Limited </v>
      </c>
      <c r="C25" s="1176"/>
      <c r="D25" s="1176"/>
      <c r="E25" s="1176"/>
      <c r="F25" s="1176"/>
      <c r="G25" s="1176"/>
      <c r="H25" s="1176"/>
      <c r="I25" s="1178" t="str">
        <f>'D1.1_2019-20_OK'!H39</f>
        <v>As Per our report of even date attached</v>
      </c>
    </row>
    <row r="26" spans="2:9" s="640" customFormat="1" ht="15" customHeight="1" x14ac:dyDescent="0.25">
      <c r="B26" s="1177"/>
      <c r="C26" s="1176"/>
      <c r="D26" s="1176"/>
      <c r="E26" s="1176"/>
      <c r="F26" s="1176"/>
      <c r="G26" s="1176"/>
      <c r="H26" s="1176"/>
      <c r="I26" s="1178" t="str">
        <f>'D1.1_2019-20_OK'!H40</f>
        <v xml:space="preserve">For J R S &amp; CO. </v>
      </c>
    </row>
    <row r="27" spans="2:9" x14ac:dyDescent="0.25">
      <c r="B27" s="1177"/>
      <c r="I27" s="1178" t="str">
        <f>'D1.1_2019-20_OK'!H41</f>
        <v>CHARTERED ACCOUNTANTS</v>
      </c>
    </row>
    <row r="28" spans="2:9" x14ac:dyDescent="0.25">
      <c r="B28" s="1177"/>
      <c r="I28" s="1178" t="str">
        <f>'D1.1_2019-20_OK'!H42</f>
        <v>FIRM REGN NO:008085S</v>
      </c>
    </row>
    <row r="29" spans="2:9" x14ac:dyDescent="0.25">
      <c r="B29" s="1177"/>
      <c r="I29" s="1178"/>
    </row>
    <row r="30" spans="2:9" x14ac:dyDescent="0.25">
      <c r="B30" s="1177" t="str">
        <f>'D1.1_2019-20_OK'!B44</f>
        <v>T M AJITHKUMAR</v>
      </c>
      <c r="I30" s="1178"/>
    </row>
    <row r="31" spans="2:9" x14ac:dyDescent="0.25">
      <c r="B31" s="1177" t="str">
        <f>'D1.1_2019-20_OK'!B45</f>
        <v>CHIEF EXECUTIVE OFFICER</v>
      </c>
      <c r="I31" s="1178" t="str">
        <f>'D1.1_2019-20_OK'!H45</f>
        <v>RAJESH RAMACHANDRAN</v>
      </c>
    </row>
    <row r="32" spans="2:9" x14ac:dyDescent="0.25">
      <c r="B32" s="1177"/>
      <c r="I32" s="1178" t="str">
        <f>'D1.1_2019-20_OK'!H46</f>
        <v>PARTNER</v>
      </c>
    </row>
    <row r="33" spans="2:9" x14ac:dyDescent="0.25">
      <c r="B33" s="1177" t="str">
        <f>'D1.1_2019-20_OK'!B47</f>
        <v>PLACE : KAKKANAD</v>
      </c>
      <c r="I33" s="1178" t="str">
        <f>'D1.1_2019-20_OK'!H47</f>
        <v>M.NO. 206211</v>
      </c>
    </row>
    <row r="34" spans="2:9" x14ac:dyDescent="0.25">
      <c r="B34" s="1177" t="str">
        <f>'D1.1_2019-20_OK'!B48</f>
        <v>DATE   : 10.08.2021</v>
      </c>
      <c r="I34" s="1178" t="str">
        <f>'D1.1_2019-20_OK'!H48</f>
        <v>UDIN - 21206211AAAAEX8318</v>
      </c>
    </row>
    <row r="35" spans="2:9" x14ac:dyDescent="0.25">
      <c r="B35" s="1177"/>
      <c r="I35" s="1178"/>
    </row>
  </sheetData>
  <mergeCells count="7">
    <mergeCell ref="C2:H2"/>
    <mergeCell ref="C4:H4"/>
    <mergeCell ref="B10:B11"/>
    <mergeCell ref="C10:C11"/>
    <mergeCell ref="I10:I11"/>
    <mergeCell ref="D14:G21"/>
    <mergeCell ref="E7:H8"/>
  </mergeCells>
  <printOptions horizontalCentered="1"/>
  <pageMargins left="0.35433070866141736" right="0.55118110236220474" top="0.9055118110236221" bottom="0.82677165354330717" header="0.51181102362204722" footer="0.51181102362204722"/>
  <pageSetup paperSize="9"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6"/>
  <sheetViews>
    <sheetView showGridLines="0" view="pageBreakPreview" zoomScale="80" zoomScaleSheetLayoutView="80" workbookViewId="0">
      <selection activeCell="B12" sqref="B12"/>
    </sheetView>
  </sheetViews>
  <sheetFormatPr defaultColWidth="8" defaultRowHeight="15" x14ac:dyDescent="0.25"/>
  <cols>
    <col min="1" max="1" width="7" style="643" customWidth="1"/>
    <col min="2" max="2" width="48.85546875" style="643" customWidth="1"/>
    <col min="3" max="5" width="13" style="677" customWidth="1"/>
    <col min="6" max="6" width="62.140625" style="678" customWidth="1"/>
    <col min="7" max="8" width="13.140625" style="677" customWidth="1"/>
    <col min="9" max="9" width="10.28515625" style="643" bestFit="1" customWidth="1"/>
    <col min="10" max="10" width="11.7109375" style="643" customWidth="1"/>
    <col min="11" max="11" width="11" style="643" customWidth="1"/>
    <col min="12" max="12" width="13.85546875" style="643" customWidth="1"/>
    <col min="13" max="13" width="16" style="643" customWidth="1"/>
    <col min="14" max="16384" width="8" style="643"/>
  </cols>
  <sheetData>
    <row r="1" spans="1:13" ht="15.75" thickBot="1" x14ac:dyDescent="0.3">
      <c r="A1" s="680"/>
      <c r="B1" s="681"/>
      <c r="C1" s="682"/>
      <c r="D1" s="682"/>
      <c r="E1" s="682"/>
      <c r="F1" s="683"/>
      <c r="G1" s="682"/>
      <c r="H1" s="684"/>
    </row>
    <row r="2" spans="1:13" ht="18.75" thickBot="1" x14ac:dyDescent="0.3">
      <c r="A2" s="685"/>
      <c r="B2" s="1945" t="s">
        <v>72</v>
      </c>
      <c r="C2" s="1946"/>
      <c r="D2" s="1946"/>
      <c r="E2" s="1946"/>
      <c r="F2" s="1946"/>
      <c r="G2" s="1947"/>
      <c r="H2" s="679"/>
      <c r="I2" s="642"/>
      <c r="J2" s="642"/>
      <c r="K2" s="642"/>
      <c r="L2" s="642"/>
      <c r="M2" s="642"/>
    </row>
    <row r="3" spans="1:13" ht="18.75" thickBot="1" x14ac:dyDescent="0.3">
      <c r="A3" s="685"/>
      <c r="B3" s="641"/>
      <c r="C3" s="641"/>
      <c r="D3" s="641"/>
      <c r="E3" s="641"/>
      <c r="F3" s="641"/>
      <c r="G3" s="641"/>
      <c r="H3" s="686"/>
      <c r="I3" s="642"/>
      <c r="J3" s="642"/>
      <c r="K3" s="642"/>
      <c r="L3" s="642"/>
      <c r="M3" s="642"/>
    </row>
    <row r="4" spans="1:13" s="633" customFormat="1" ht="18.75" thickBot="1" x14ac:dyDescent="0.3">
      <c r="A4" s="687"/>
      <c r="B4" s="1945" t="s">
        <v>73</v>
      </c>
      <c r="C4" s="1946"/>
      <c r="D4" s="1946"/>
      <c r="E4" s="1946"/>
      <c r="F4" s="1946"/>
      <c r="G4" s="1947"/>
      <c r="H4" s="686"/>
      <c r="I4" s="638"/>
      <c r="J4" s="638"/>
      <c r="K4" s="638"/>
      <c r="L4" s="638"/>
      <c r="M4" s="637"/>
    </row>
    <row r="5" spans="1:13" s="633" customFormat="1" ht="18" x14ac:dyDescent="0.25">
      <c r="A5" s="687"/>
      <c r="B5" s="641"/>
      <c r="C5" s="641"/>
      <c r="D5" s="641"/>
      <c r="E5" s="641"/>
      <c r="F5" s="641"/>
      <c r="G5" s="641"/>
      <c r="H5" s="686"/>
      <c r="I5" s="638"/>
      <c r="J5" s="638"/>
      <c r="K5" s="638"/>
      <c r="L5" s="638"/>
      <c r="M5" s="637"/>
    </row>
    <row r="6" spans="1:13" ht="15.75" x14ac:dyDescent="0.25">
      <c r="A6" s="688"/>
      <c r="B6" s="676" t="s">
        <v>95</v>
      </c>
      <c r="C6" s="689" t="str">
        <f>D7.3_OK!E6</f>
        <v>KINESCO Power and Utilities Private Limited</v>
      </c>
      <c r="D6" s="673"/>
      <c r="E6" s="673"/>
      <c r="F6" s="674"/>
      <c r="G6" s="673"/>
      <c r="H6" s="690"/>
      <c r="I6" s="610"/>
    </row>
    <row r="7" spans="1:13" ht="15.75" x14ac:dyDescent="0.25">
      <c r="A7" s="688"/>
      <c r="B7" s="676" t="s">
        <v>97</v>
      </c>
      <c r="C7" s="1948" t="str">
        <f>D7.3_OK!E7</f>
        <v>Infopark and KINFRA Park, Kakkanad, KINFRA Hi Tech Park, Kalamassery, KIITP, Kanjikode and KINFRA Mega Food Park, Kanjikode, Palakkad</v>
      </c>
      <c r="D7" s="1948"/>
      <c r="E7" s="1948"/>
      <c r="F7" s="1948"/>
      <c r="G7" s="1948"/>
      <c r="H7" s="690"/>
      <c r="I7" s="610"/>
    </row>
    <row r="8" spans="1:13" ht="8.25" customHeight="1" x14ac:dyDescent="0.25">
      <c r="A8" s="691"/>
      <c r="B8" s="692"/>
      <c r="C8" s="1948"/>
      <c r="D8" s="1948"/>
      <c r="E8" s="1948"/>
      <c r="F8" s="1948"/>
      <c r="G8" s="1948"/>
      <c r="H8" s="693"/>
      <c r="I8" s="609"/>
      <c r="J8" s="642"/>
      <c r="K8" s="642"/>
      <c r="L8" s="642"/>
      <c r="M8" s="642"/>
    </row>
    <row r="9" spans="1:13" ht="24" customHeight="1" x14ac:dyDescent="0.3">
      <c r="A9" s="694" t="s">
        <v>884</v>
      </c>
      <c r="B9" s="675"/>
      <c r="C9" s="1948"/>
      <c r="D9" s="1948"/>
      <c r="E9" s="1948"/>
      <c r="F9" s="1948"/>
      <c r="G9" s="1948"/>
      <c r="H9" s="690"/>
      <c r="I9" s="610"/>
    </row>
    <row r="10" spans="1:13" ht="19.5" customHeight="1" thickBot="1" x14ac:dyDescent="0.3">
      <c r="A10" s="695"/>
      <c r="B10" s="696"/>
      <c r="C10" s="697"/>
      <c r="D10" s="697"/>
      <c r="E10" s="697"/>
      <c r="F10" s="698"/>
      <c r="G10" s="697"/>
      <c r="H10" s="699" t="s">
        <v>908</v>
      </c>
      <c r="I10" s="610"/>
    </row>
    <row r="11" spans="1:13" ht="55.5" customHeight="1" thickBot="1" x14ac:dyDescent="0.3">
      <c r="A11" s="646" t="s">
        <v>252</v>
      </c>
      <c r="B11" s="647" t="s">
        <v>4</v>
      </c>
      <c r="C11" s="648" t="s">
        <v>281</v>
      </c>
      <c r="D11" s="648" t="s">
        <v>279</v>
      </c>
      <c r="E11" s="648" t="s">
        <v>909</v>
      </c>
      <c r="F11" s="648" t="s">
        <v>910</v>
      </c>
      <c r="G11" s="648" t="s">
        <v>911</v>
      </c>
      <c r="H11" s="649" t="s">
        <v>912</v>
      </c>
      <c r="I11" s="610"/>
    </row>
    <row r="12" spans="1:13" ht="29.25" customHeight="1" x14ac:dyDescent="0.25">
      <c r="A12" s="650">
        <v>1</v>
      </c>
      <c r="B12" s="651">
        <v>2</v>
      </c>
      <c r="C12" s="652">
        <v>3</v>
      </c>
      <c r="D12" s="652">
        <v>4</v>
      </c>
      <c r="E12" s="652">
        <v>5</v>
      </c>
      <c r="F12" s="653">
        <v>6</v>
      </c>
      <c r="G12" s="652">
        <v>7</v>
      </c>
      <c r="H12" s="654">
        <v>8</v>
      </c>
      <c r="I12" s="610"/>
    </row>
    <row r="13" spans="1:13" ht="63" x14ac:dyDescent="0.25">
      <c r="A13" s="623">
        <v>1</v>
      </c>
      <c r="B13" s="621" t="s">
        <v>913</v>
      </c>
      <c r="C13" s="655">
        <v>6708</v>
      </c>
      <c r="D13" s="655">
        <v>5214.96</v>
      </c>
      <c r="E13" s="655">
        <f>D13-C13</f>
        <v>-1493.04</v>
      </c>
      <c r="F13" s="656" t="s">
        <v>914</v>
      </c>
      <c r="G13" s="655">
        <v>0</v>
      </c>
      <c r="H13" s="657">
        <v>-1493.04</v>
      </c>
      <c r="I13" s="610"/>
    </row>
    <row r="14" spans="1:13" ht="26.25" customHeight="1" x14ac:dyDescent="0.25">
      <c r="A14" s="623">
        <v>2</v>
      </c>
      <c r="B14" s="621" t="s">
        <v>915</v>
      </c>
      <c r="C14" s="655">
        <v>0</v>
      </c>
      <c r="D14" s="655">
        <v>0</v>
      </c>
      <c r="E14" s="655">
        <f t="shared" ref="E14:E15" si="0">D14-C14</f>
        <v>0</v>
      </c>
      <c r="F14" s="656"/>
      <c r="G14" s="655"/>
      <c r="H14" s="657"/>
      <c r="I14" s="610"/>
    </row>
    <row r="15" spans="1:13" ht="26.25" customHeight="1" x14ac:dyDescent="0.25">
      <c r="A15" s="623">
        <v>3</v>
      </c>
      <c r="B15" s="621" t="s">
        <v>916</v>
      </c>
      <c r="C15" s="655">
        <v>0</v>
      </c>
      <c r="D15" s="655">
        <v>0</v>
      </c>
      <c r="E15" s="655">
        <f t="shared" si="0"/>
        <v>0</v>
      </c>
      <c r="F15" s="656"/>
      <c r="G15" s="655"/>
      <c r="H15" s="657"/>
      <c r="I15" s="610"/>
    </row>
    <row r="16" spans="1:13" ht="26.25" customHeight="1" x14ac:dyDescent="0.25">
      <c r="A16" s="623">
        <v>4</v>
      </c>
      <c r="B16" s="621" t="s">
        <v>917</v>
      </c>
      <c r="C16" s="655"/>
      <c r="D16" s="655"/>
      <c r="E16" s="655"/>
      <c r="F16" s="656"/>
      <c r="G16" s="655"/>
      <c r="H16" s="657"/>
      <c r="I16" s="610"/>
    </row>
    <row r="17" spans="1:9" ht="94.5" x14ac:dyDescent="0.25">
      <c r="A17" s="623">
        <f>+A16+0.1</f>
        <v>4.0999999999999996</v>
      </c>
      <c r="B17" s="621" t="s">
        <v>28</v>
      </c>
      <c r="C17" s="655">
        <v>24.54</v>
      </c>
      <c r="D17" s="655">
        <v>14.59</v>
      </c>
      <c r="E17" s="655">
        <f t="shared" ref="E17:E22" si="1">D17-C17</f>
        <v>-9.9499999999999993</v>
      </c>
      <c r="F17" s="656" t="s">
        <v>918</v>
      </c>
      <c r="G17" s="655">
        <v>-9.9499999999999993</v>
      </c>
      <c r="H17" s="657">
        <v>0</v>
      </c>
      <c r="I17" s="610"/>
    </row>
    <row r="18" spans="1:9" ht="110.25" x14ac:dyDescent="0.25">
      <c r="A18" s="623">
        <f>+A17+0.1</f>
        <v>4.1999999999999993</v>
      </c>
      <c r="B18" s="621" t="s">
        <v>919</v>
      </c>
      <c r="C18" s="655">
        <v>66.78</v>
      </c>
      <c r="D18" s="655">
        <v>208.9</v>
      </c>
      <c r="E18" s="655">
        <f t="shared" si="1"/>
        <v>142.12</v>
      </c>
      <c r="F18" s="656" t="s">
        <v>920</v>
      </c>
      <c r="G18" s="655">
        <v>23.34</v>
      </c>
      <c r="H18" s="657">
        <v>118.78</v>
      </c>
      <c r="I18" s="610"/>
    </row>
    <row r="19" spans="1:9" ht="94.5" x14ac:dyDescent="0.25">
      <c r="A19" s="623">
        <f>+A18+0.1</f>
        <v>4.2999999999999989</v>
      </c>
      <c r="B19" s="621" t="s">
        <v>32</v>
      </c>
      <c r="C19" s="655">
        <v>34.119999999999997</v>
      </c>
      <c r="D19" s="655">
        <v>88.4</v>
      </c>
      <c r="E19" s="655">
        <f t="shared" si="1"/>
        <v>54.280000000000008</v>
      </c>
      <c r="F19" s="656" t="s">
        <v>921</v>
      </c>
      <c r="G19" s="655">
        <v>12.74</v>
      </c>
      <c r="H19" s="657">
        <v>41.54</v>
      </c>
      <c r="I19" s="610"/>
    </row>
    <row r="20" spans="1:9" ht="63" x14ac:dyDescent="0.25">
      <c r="A20" s="623">
        <v>5</v>
      </c>
      <c r="B20" s="658" t="s">
        <v>922</v>
      </c>
      <c r="C20" s="655">
        <v>4.29</v>
      </c>
      <c r="D20" s="655">
        <v>117.6</v>
      </c>
      <c r="E20" s="655">
        <f t="shared" si="1"/>
        <v>113.30999999999999</v>
      </c>
      <c r="F20" s="656" t="s">
        <v>923</v>
      </c>
      <c r="G20" s="655">
        <v>0</v>
      </c>
      <c r="H20" s="657">
        <v>113.30999999999999</v>
      </c>
      <c r="I20" s="610"/>
    </row>
    <row r="21" spans="1:9" ht="42" customHeight="1" x14ac:dyDescent="0.25">
      <c r="A21" s="659">
        <v>6</v>
      </c>
      <c r="B21" s="660" t="s">
        <v>924</v>
      </c>
      <c r="C21" s="655">
        <v>70.319999999999993</v>
      </c>
      <c r="D21" s="655">
        <v>66.760000000000005</v>
      </c>
      <c r="E21" s="655">
        <f t="shared" si="1"/>
        <v>-3.5599999999999881</v>
      </c>
      <c r="F21" s="656" t="s">
        <v>925</v>
      </c>
      <c r="G21" s="655">
        <v>-3.5599999999999881</v>
      </c>
      <c r="H21" s="657">
        <v>0</v>
      </c>
      <c r="I21" s="610"/>
    </row>
    <row r="22" spans="1:9" ht="35.25" customHeight="1" x14ac:dyDescent="0.25">
      <c r="A22" s="623">
        <v>7</v>
      </c>
      <c r="B22" s="660" t="s">
        <v>557</v>
      </c>
      <c r="C22" s="655">
        <v>0</v>
      </c>
      <c r="D22" s="655">
        <v>0</v>
      </c>
      <c r="E22" s="655">
        <f t="shared" si="1"/>
        <v>0</v>
      </c>
      <c r="F22" s="656"/>
      <c r="G22" s="655"/>
      <c r="H22" s="657"/>
      <c r="I22" s="610"/>
    </row>
    <row r="23" spans="1:9" ht="42" customHeight="1" x14ac:dyDescent="0.25">
      <c r="A23" s="623">
        <v>8</v>
      </c>
      <c r="B23" s="660" t="s">
        <v>926</v>
      </c>
      <c r="C23" s="655"/>
      <c r="D23" s="655"/>
      <c r="E23" s="655"/>
      <c r="F23" s="656"/>
      <c r="G23" s="655"/>
      <c r="H23" s="657"/>
      <c r="I23" s="610"/>
    </row>
    <row r="24" spans="1:9" ht="34.5" customHeight="1" x14ac:dyDescent="0.25">
      <c r="A24" s="623">
        <v>9</v>
      </c>
      <c r="B24" s="660" t="str">
        <f>[35]D1.1!B25</f>
        <v>Any other item  (to be specified)</v>
      </c>
      <c r="C24" s="655"/>
      <c r="D24" s="655"/>
      <c r="E24" s="655"/>
      <c r="F24" s="656"/>
      <c r="G24" s="655"/>
      <c r="H24" s="657"/>
      <c r="I24" s="610"/>
    </row>
    <row r="25" spans="1:9" ht="36.75" customHeight="1" x14ac:dyDescent="0.25">
      <c r="A25" s="623">
        <v>10</v>
      </c>
      <c r="B25" s="661" t="s">
        <v>927</v>
      </c>
      <c r="C25" s="655">
        <v>0</v>
      </c>
      <c r="D25" s="655"/>
      <c r="E25" s="655">
        <f t="shared" ref="E25:E26" si="2">D25-C25</f>
        <v>0</v>
      </c>
      <c r="F25" s="656"/>
      <c r="G25" s="655"/>
      <c r="H25" s="657"/>
      <c r="I25" s="610"/>
    </row>
    <row r="26" spans="1:9" ht="36.75" customHeight="1" x14ac:dyDescent="0.25">
      <c r="A26" s="623">
        <v>11</v>
      </c>
      <c r="B26" s="661" t="s">
        <v>928</v>
      </c>
      <c r="C26" s="655">
        <v>0</v>
      </c>
      <c r="D26" s="655"/>
      <c r="E26" s="655">
        <f t="shared" si="2"/>
        <v>0</v>
      </c>
      <c r="F26" s="656"/>
      <c r="G26" s="655"/>
      <c r="H26" s="657"/>
      <c r="I26" s="610"/>
    </row>
    <row r="27" spans="1:9" ht="5.25" customHeight="1" x14ac:dyDescent="0.25">
      <c r="A27" s="623"/>
      <c r="B27" s="661"/>
      <c r="C27" s="655"/>
      <c r="D27" s="655"/>
      <c r="E27" s="655"/>
      <c r="F27" s="656"/>
      <c r="G27" s="655"/>
      <c r="H27" s="657"/>
      <c r="I27" s="610"/>
    </row>
    <row r="28" spans="1:9" ht="37.5" customHeight="1" x14ac:dyDescent="0.25">
      <c r="A28" s="662" t="s">
        <v>550</v>
      </c>
      <c r="B28" s="663" t="s">
        <v>929</v>
      </c>
      <c r="C28" s="655">
        <f>SUM(C13:C27)</f>
        <v>6908.0499999999993</v>
      </c>
      <c r="D28" s="655">
        <f>SUM(D13:D27)</f>
        <v>5711.21</v>
      </c>
      <c r="E28" s="655">
        <f>D28-C28</f>
        <v>-1196.8399999999992</v>
      </c>
      <c r="F28" s="656"/>
      <c r="G28" s="655"/>
      <c r="H28" s="657"/>
      <c r="I28" s="610"/>
    </row>
    <row r="29" spans="1:9" ht="4.5" customHeight="1" x14ac:dyDescent="0.25">
      <c r="A29" s="664"/>
      <c r="B29" s="660"/>
      <c r="C29" s="655"/>
      <c r="D29" s="655"/>
      <c r="E29" s="655"/>
      <c r="F29" s="656"/>
      <c r="G29" s="655"/>
      <c r="H29" s="657"/>
      <c r="I29" s="610"/>
    </row>
    <row r="30" spans="1:9" ht="47.25" x14ac:dyDescent="0.25">
      <c r="A30" s="662" t="s">
        <v>365</v>
      </c>
      <c r="B30" s="665" t="s">
        <v>930</v>
      </c>
      <c r="C30" s="655">
        <v>1.4</v>
      </c>
      <c r="D30" s="655">
        <v>30.67</v>
      </c>
      <c r="E30" s="655">
        <f t="shared" ref="E30:E31" si="3">D30-C30</f>
        <v>29.270000000000003</v>
      </c>
      <c r="F30" s="656" t="s">
        <v>931</v>
      </c>
      <c r="G30" s="655">
        <v>29.270000000000003</v>
      </c>
      <c r="H30" s="657">
        <v>0</v>
      </c>
      <c r="I30" s="610"/>
    </row>
    <row r="31" spans="1:9" ht="36.75" customHeight="1" x14ac:dyDescent="0.25">
      <c r="A31" s="662" t="s">
        <v>556</v>
      </c>
      <c r="B31" s="661" t="s">
        <v>932</v>
      </c>
      <c r="C31" s="655">
        <v>0</v>
      </c>
      <c r="D31" s="655">
        <v>-33.880000000000003</v>
      </c>
      <c r="E31" s="655">
        <f t="shared" si="3"/>
        <v>-33.880000000000003</v>
      </c>
      <c r="F31" s="656" t="s">
        <v>933</v>
      </c>
      <c r="G31" s="655">
        <v>0</v>
      </c>
      <c r="H31" s="657">
        <v>-33.880000000000003</v>
      </c>
      <c r="I31" s="610"/>
    </row>
    <row r="32" spans="1:9" ht="34.5" customHeight="1" x14ac:dyDescent="0.25">
      <c r="A32" s="662" t="s">
        <v>934</v>
      </c>
      <c r="B32" s="665" t="s">
        <v>935</v>
      </c>
      <c r="C32" s="655"/>
      <c r="D32" s="655"/>
      <c r="E32" s="655"/>
      <c r="F32" s="656"/>
      <c r="G32" s="655"/>
      <c r="H32" s="657"/>
      <c r="I32" s="610"/>
    </row>
    <row r="33" spans="1:9" ht="160.5" customHeight="1" x14ac:dyDescent="0.25">
      <c r="A33" s="664">
        <v>1</v>
      </c>
      <c r="B33" s="660" t="s">
        <v>936</v>
      </c>
      <c r="C33" s="655">
        <v>7328</v>
      </c>
      <c r="D33" s="655">
        <v>5673.17</v>
      </c>
      <c r="E33" s="655">
        <f t="shared" ref="E33:E34" si="4">D33-C33</f>
        <v>-1654.83</v>
      </c>
      <c r="F33" s="656" t="s">
        <v>937</v>
      </c>
      <c r="G33" s="655">
        <v>0</v>
      </c>
      <c r="H33" s="657">
        <v>-1654.83</v>
      </c>
      <c r="I33" s="610"/>
    </row>
    <row r="34" spans="1:9" ht="32.25" thickBot="1" x14ac:dyDescent="0.3">
      <c r="A34" s="666">
        <v>2</v>
      </c>
      <c r="B34" s="667" t="s">
        <v>13</v>
      </c>
      <c r="C34" s="668">
        <v>34</v>
      </c>
      <c r="D34" s="668">
        <v>68.709999999999994</v>
      </c>
      <c r="E34" s="668">
        <f t="shared" si="4"/>
        <v>34.709999999999994</v>
      </c>
      <c r="F34" s="669" t="s">
        <v>938</v>
      </c>
      <c r="G34" s="668">
        <v>34.709999999999994</v>
      </c>
      <c r="H34" s="670">
        <v>0</v>
      </c>
      <c r="I34" s="610"/>
    </row>
    <row r="35" spans="1:9" ht="15.75" x14ac:dyDescent="0.25">
      <c r="A35" s="671"/>
      <c r="B35" s="672"/>
      <c r="C35" s="673"/>
      <c r="D35" s="673"/>
      <c r="E35" s="673"/>
      <c r="F35" s="674"/>
      <c r="G35" s="673"/>
      <c r="H35" s="673"/>
      <c r="I35" s="610"/>
    </row>
    <row r="36" spans="1:9" ht="15.75" x14ac:dyDescent="0.25">
      <c r="A36" s="610" t="s">
        <v>939</v>
      </c>
      <c r="B36" s="610"/>
      <c r="C36" s="644"/>
      <c r="D36" s="644"/>
      <c r="E36" s="644"/>
      <c r="F36" s="645"/>
      <c r="G36" s="644"/>
      <c r="H36" s="644"/>
      <c r="I36" s="610"/>
    </row>
  </sheetData>
  <mergeCells count="3">
    <mergeCell ref="B2:G2"/>
    <mergeCell ref="B4:G4"/>
    <mergeCell ref="C7:G9"/>
  </mergeCells>
  <printOptions horizontalCentered="1"/>
  <pageMargins left="0.51181102362204722" right="0.27559055118110237" top="0.74803149606299213" bottom="0.78740157480314965" header="0.51181102362204722" footer="0.51181102362204722"/>
  <pageSetup paperSize="9" scale="49" fitToHeight="2" pageOrder="overThenDown" orientation="portrait" r:id="rId1"/>
  <headerFooter alignWithMargins="0">
    <oddFooter>&amp;L&amp;F</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43"/>
  <sheetViews>
    <sheetView view="pageBreakPreview" zoomScale="70" zoomScaleNormal="90" zoomScaleSheetLayoutView="70" workbookViewId="0">
      <selection activeCell="B1" sqref="B1"/>
    </sheetView>
  </sheetViews>
  <sheetFormatPr defaultColWidth="9.140625" defaultRowHeight="12.75" x14ac:dyDescent="0.2"/>
  <cols>
    <col min="1" max="1" width="6.7109375" style="700" customWidth="1"/>
    <col min="2" max="2" width="58.5703125" style="700" bestFit="1" customWidth="1"/>
    <col min="3" max="4" width="11.85546875" style="700" customWidth="1"/>
    <col min="5" max="5" width="14.28515625" style="700" customWidth="1"/>
    <col min="6" max="6" width="11.85546875" style="700" customWidth="1"/>
    <col min="7" max="7" width="15" style="700" customWidth="1"/>
    <col min="8" max="8" width="11.85546875" style="700" customWidth="1"/>
    <col min="9" max="16384" width="9.140625" style="700"/>
  </cols>
  <sheetData>
    <row r="1" spans="1:8" ht="13.5" thickBot="1" x14ac:dyDescent="0.25"/>
    <row r="2" spans="1:8" ht="18.75" thickBot="1" x14ac:dyDescent="0.3">
      <c r="A2" s="561"/>
      <c r="B2" s="1883" t="s">
        <v>74</v>
      </c>
      <c r="C2" s="1884"/>
      <c r="D2" s="1884"/>
      <c r="E2" s="1884"/>
      <c r="F2" s="1884"/>
      <c r="G2" s="1884"/>
      <c r="H2" s="1884"/>
    </row>
    <row r="3" spans="1:8" ht="16.5" thickBot="1" x14ac:dyDescent="0.3">
      <c r="A3" s="563"/>
      <c r="B3" s="562"/>
      <c r="C3" s="562"/>
      <c r="D3" s="562"/>
      <c r="E3" s="562"/>
      <c r="F3" s="562"/>
      <c r="G3" s="562"/>
      <c r="H3" s="562"/>
    </row>
    <row r="4" spans="1:8" ht="18.75" thickBot="1" x14ac:dyDescent="0.3">
      <c r="A4" s="563"/>
      <c r="B4" s="1883" t="s">
        <v>940</v>
      </c>
      <c r="C4" s="1884"/>
      <c r="D4" s="1884"/>
      <c r="E4" s="1884"/>
      <c r="F4" s="1884"/>
      <c r="G4" s="1884"/>
      <c r="H4" s="1884"/>
    </row>
    <row r="5" spans="1:8" ht="15.75" x14ac:dyDescent="0.25">
      <c r="A5" s="701"/>
      <c r="B5" s="702" t="s">
        <v>95</v>
      </c>
      <c r="C5" s="136" t="s">
        <v>206</v>
      </c>
      <c r="D5" s="676"/>
      <c r="E5" s="676"/>
      <c r="F5" s="676"/>
      <c r="G5" s="676"/>
      <c r="H5" s="676"/>
    </row>
    <row r="6" spans="1:8" ht="15.75" x14ac:dyDescent="0.25">
      <c r="A6" s="701"/>
      <c r="B6" s="702" t="s">
        <v>97</v>
      </c>
      <c r="C6" s="136" t="s">
        <v>206</v>
      </c>
      <c r="D6" s="676"/>
      <c r="E6" s="676"/>
      <c r="F6" s="676"/>
      <c r="G6" s="676"/>
      <c r="H6" s="676"/>
    </row>
    <row r="7" spans="1:8" ht="15.75" x14ac:dyDescent="0.25">
      <c r="A7" s="701"/>
      <c r="B7" s="702"/>
      <c r="C7" s="136"/>
      <c r="D7" s="676"/>
      <c r="E7" s="676"/>
      <c r="F7" s="676"/>
      <c r="G7" s="676"/>
      <c r="H7" s="676"/>
    </row>
    <row r="8" spans="1:8" ht="16.5" x14ac:dyDescent="0.3">
      <c r="A8" s="701"/>
      <c r="B8" s="703" t="s">
        <v>941</v>
      </c>
      <c r="C8" s="136"/>
      <c r="D8" s="676"/>
      <c r="E8" s="676"/>
      <c r="F8" s="676"/>
      <c r="G8" s="676"/>
      <c r="H8" s="676"/>
    </row>
    <row r="9" spans="1:8" ht="16.5" thickBot="1" x14ac:dyDescent="0.3">
      <c r="A9" s="704"/>
      <c r="B9" s="676"/>
      <c r="C9" s="676"/>
      <c r="D9" s="676"/>
      <c r="E9" s="676"/>
      <c r="F9" s="676"/>
      <c r="G9" s="676"/>
      <c r="H9" s="676"/>
    </row>
    <row r="10" spans="1:8" ht="54" customHeight="1" x14ac:dyDescent="0.2">
      <c r="A10" s="566" t="s">
        <v>2</v>
      </c>
      <c r="B10" s="567" t="s">
        <v>4</v>
      </c>
      <c r="C10" s="1952" t="s">
        <v>942</v>
      </c>
      <c r="D10" s="1590" t="s">
        <v>943</v>
      </c>
      <c r="E10" s="1591"/>
      <c r="F10" s="1590" t="s">
        <v>944</v>
      </c>
      <c r="G10" s="1591"/>
      <c r="H10" s="1954" t="s">
        <v>945</v>
      </c>
    </row>
    <row r="11" spans="1:8" ht="66" x14ac:dyDescent="0.2">
      <c r="A11" s="527"/>
      <c r="B11" s="528"/>
      <c r="C11" s="1953"/>
      <c r="D11" s="149" t="s">
        <v>946</v>
      </c>
      <c r="E11" s="149" t="s">
        <v>947</v>
      </c>
      <c r="F11" s="149" t="s">
        <v>946</v>
      </c>
      <c r="G11" s="149" t="s">
        <v>947</v>
      </c>
      <c r="H11" s="1955"/>
    </row>
    <row r="12" spans="1:8" ht="17.25" thickBot="1" x14ac:dyDescent="0.25">
      <c r="A12" s="705">
        <v>1</v>
      </c>
      <c r="B12" s="706">
        <v>2</v>
      </c>
      <c r="C12" s="706">
        <v>3</v>
      </c>
      <c r="D12" s="706">
        <v>4</v>
      </c>
      <c r="E12" s="706">
        <v>5</v>
      </c>
      <c r="F12" s="706">
        <v>6</v>
      </c>
      <c r="G12" s="706" t="s">
        <v>948</v>
      </c>
      <c r="H12" s="707" t="s">
        <v>949</v>
      </c>
    </row>
    <row r="13" spans="1:8" ht="16.5" x14ac:dyDescent="0.3">
      <c r="A13" s="708"/>
      <c r="B13" s="709" t="s">
        <v>131</v>
      </c>
      <c r="C13" s="710"/>
      <c r="D13" s="710"/>
      <c r="E13" s="710"/>
      <c r="F13" s="710"/>
      <c r="G13" s="710"/>
      <c r="H13" s="711"/>
    </row>
    <row r="14" spans="1:8" ht="15.75" x14ac:dyDescent="0.25">
      <c r="A14" s="240">
        <v>1</v>
      </c>
      <c r="B14" s="241" t="s">
        <v>219</v>
      </c>
      <c r="C14" s="573"/>
      <c r="D14" s="573"/>
      <c r="E14" s="573"/>
      <c r="F14" s="573"/>
      <c r="G14" s="573"/>
      <c r="H14" s="5"/>
    </row>
    <row r="15" spans="1:8" ht="15.75" x14ac:dyDescent="0.25">
      <c r="A15" s="240">
        <v>2</v>
      </c>
      <c r="B15" s="241" t="s">
        <v>219</v>
      </c>
      <c r="C15" s="573"/>
      <c r="D15" s="573"/>
      <c r="E15" s="573"/>
      <c r="F15" s="573"/>
      <c r="G15" s="573"/>
      <c r="H15" s="5"/>
    </row>
    <row r="16" spans="1:8" ht="16.5" x14ac:dyDescent="0.3">
      <c r="A16" s="240">
        <v>3</v>
      </c>
      <c r="B16" s="239" t="s">
        <v>219</v>
      </c>
      <c r="C16" s="574"/>
      <c r="D16" s="574"/>
      <c r="E16" s="574"/>
      <c r="F16" s="574"/>
      <c r="G16" s="574"/>
      <c r="H16" s="5"/>
    </row>
    <row r="17" spans="1:8" ht="16.5" x14ac:dyDescent="0.3">
      <c r="A17" s="238"/>
      <c r="B17" s="239"/>
      <c r="C17" s="574"/>
      <c r="D17" s="574"/>
      <c r="E17" s="574"/>
      <c r="F17" s="574"/>
      <c r="G17" s="574"/>
      <c r="H17" s="5"/>
    </row>
    <row r="18" spans="1:8" ht="16.5" x14ac:dyDescent="0.3">
      <c r="A18" s="240"/>
      <c r="B18" s="239" t="s">
        <v>950</v>
      </c>
      <c r="C18" s="574"/>
      <c r="D18" s="574"/>
      <c r="E18" s="574"/>
      <c r="F18" s="574"/>
      <c r="G18" s="574"/>
      <c r="H18" s="5"/>
    </row>
    <row r="19" spans="1:8" ht="16.5" x14ac:dyDescent="0.3">
      <c r="A19" s="238">
        <v>1</v>
      </c>
      <c r="B19" s="239" t="s">
        <v>219</v>
      </c>
      <c r="C19" s="574"/>
      <c r="D19" s="574"/>
      <c r="E19" s="574"/>
      <c r="F19" s="574"/>
      <c r="G19" s="574"/>
      <c r="H19" s="5"/>
    </row>
    <row r="20" spans="1:8" ht="16.5" x14ac:dyDescent="0.3">
      <c r="A20" s="238">
        <v>2</v>
      </c>
      <c r="B20" s="239" t="s">
        <v>219</v>
      </c>
      <c r="C20" s="574"/>
      <c r="D20" s="574"/>
      <c r="E20" s="574"/>
      <c r="F20" s="574"/>
      <c r="G20" s="574"/>
      <c r="H20" s="5"/>
    </row>
    <row r="21" spans="1:8" ht="16.5" x14ac:dyDescent="0.3">
      <c r="A21" s="238">
        <v>3</v>
      </c>
      <c r="B21" s="239" t="s">
        <v>219</v>
      </c>
      <c r="C21" s="574"/>
      <c r="D21" s="574"/>
      <c r="E21" s="574"/>
      <c r="F21" s="574"/>
      <c r="G21" s="574"/>
      <c r="H21" s="5"/>
    </row>
    <row r="22" spans="1:8" ht="16.5" x14ac:dyDescent="0.3">
      <c r="A22" s="238">
        <v>4</v>
      </c>
      <c r="B22" s="239"/>
      <c r="C22" s="574"/>
      <c r="D22" s="574"/>
      <c r="E22" s="574"/>
      <c r="F22" s="574"/>
      <c r="G22" s="574"/>
      <c r="H22" s="5"/>
    </row>
    <row r="23" spans="1:8" ht="16.5" x14ac:dyDescent="0.3">
      <c r="A23" s="240"/>
      <c r="B23" s="239" t="s">
        <v>702</v>
      </c>
      <c r="C23" s="574"/>
      <c r="D23" s="574"/>
      <c r="E23" s="574"/>
      <c r="F23" s="574"/>
      <c r="G23" s="574"/>
      <c r="H23" s="5"/>
    </row>
    <row r="24" spans="1:8" ht="16.5" x14ac:dyDescent="0.3">
      <c r="A24" s="238">
        <v>23</v>
      </c>
      <c r="B24" s="239" t="s">
        <v>951</v>
      </c>
      <c r="C24" s="574"/>
      <c r="D24" s="574"/>
      <c r="E24" s="574"/>
      <c r="F24" s="574"/>
      <c r="G24" s="574"/>
      <c r="H24" s="5"/>
    </row>
    <row r="25" spans="1:8" ht="16.5" x14ac:dyDescent="0.3">
      <c r="A25" s="238">
        <v>24</v>
      </c>
      <c r="B25" s="239" t="s">
        <v>952</v>
      </c>
      <c r="C25" s="574"/>
      <c r="D25" s="574"/>
      <c r="E25" s="574"/>
      <c r="F25" s="574"/>
      <c r="G25" s="574"/>
      <c r="H25" s="5"/>
    </row>
    <row r="26" spans="1:8" ht="16.5" x14ac:dyDescent="0.3">
      <c r="A26" s="238">
        <v>25</v>
      </c>
      <c r="B26" s="239" t="s">
        <v>953</v>
      </c>
      <c r="C26" s="574"/>
      <c r="D26" s="574"/>
      <c r="E26" s="574"/>
      <c r="F26" s="574"/>
      <c r="G26" s="574"/>
      <c r="H26" s="5"/>
    </row>
    <row r="27" spans="1:8" ht="16.5" x14ac:dyDescent="0.3">
      <c r="A27" s="238">
        <v>26</v>
      </c>
      <c r="B27" s="239" t="s">
        <v>954</v>
      </c>
      <c r="C27" s="574"/>
      <c r="D27" s="574"/>
      <c r="E27" s="574"/>
      <c r="F27" s="574"/>
      <c r="G27" s="574"/>
      <c r="H27" s="5"/>
    </row>
    <row r="28" spans="1:8" ht="16.5" x14ac:dyDescent="0.3">
      <c r="A28" s="238">
        <v>27</v>
      </c>
      <c r="B28" s="575" t="s">
        <v>703</v>
      </c>
      <c r="C28" s="574"/>
      <c r="D28" s="574"/>
      <c r="E28" s="574"/>
      <c r="F28" s="574"/>
      <c r="G28" s="574"/>
      <c r="H28" s="5"/>
    </row>
    <row r="29" spans="1:8" ht="15.75" x14ac:dyDescent="0.25">
      <c r="A29" s="240"/>
      <c r="B29" s="576" t="s">
        <v>955</v>
      </c>
      <c r="C29" s="574"/>
      <c r="D29" s="574"/>
      <c r="E29" s="574"/>
      <c r="F29" s="574"/>
      <c r="G29" s="574"/>
      <c r="H29" s="5"/>
    </row>
    <row r="30" spans="1:8" ht="15.75" x14ac:dyDescent="0.25">
      <c r="A30" s="240"/>
      <c r="B30" s="576" t="s">
        <v>956</v>
      </c>
      <c r="C30" s="574"/>
      <c r="D30" s="574"/>
      <c r="E30" s="574"/>
      <c r="F30" s="574"/>
      <c r="G30" s="574"/>
      <c r="H30" s="5"/>
    </row>
    <row r="31" spans="1:8" ht="15.75" x14ac:dyDescent="0.25">
      <c r="A31" s="240"/>
      <c r="B31" s="576" t="s">
        <v>957</v>
      </c>
      <c r="C31" s="574"/>
      <c r="D31" s="574"/>
      <c r="E31" s="574"/>
      <c r="F31" s="574"/>
      <c r="G31" s="574"/>
      <c r="H31" s="5"/>
    </row>
    <row r="32" spans="1:8" ht="15.75" x14ac:dyDescent="0.25">
      <c r="A32" s="240"/>
      <c r="B32" s="576" t="s">
        <v>958</v>
      </c>
      <c r="C32" s="574"/>
      <c r="D32" s="574"/>
      <c r="E32" s="574"/>
      <c r="F32" s="574"/>
      <c r="G32" s="574"/>
      <c r="H32" s="5"/>
    </row>
    <row r="33" spans="1:8" ht="15.75" x14ac:dyDescent="0.25">
      <c r="A33" s="240"/>
      <c r="B33" s="576" t="s">
        <v>959</v>
      </c>
      <c r="C33" s="574"/>
      <c r="D33" s="574"/>
      <c r="E33" s="574"/>
      <c r="F33" s="574"/>
      <c r="G33" s="574"/>
      <c r="H33" s="5"/>
    </row>
    <row r="34" spans="1:8" ht="15.75" x14ac:dyDescent="0.25">
      <c r="A34" s="240"/>
      <c r="B34" s="242" t="s">
        <v>960</v>
      </c>
      <c r="C34" s="574"/>
      <c r="D34" s="574"/>
      <c r="E34" s="574"/>
      <c r="F34" s="574"/>
      <c r="G34" s="574"/>
      <c r="H34" s="5"/>
    </row>
    <row r="35" spans="1:8" ht="15.75" x14ac:dyDescent="0.25">
      <c r="A35" s="240"/>
      <c r="B35" s="576" t="s">
        <v>961</v>
      </c>
      <c r="C35" s="574"/>
      <c r="D35" s="574"/>
      <c r="E35" s="574"/>
      <c r="F35" s="574"/>
      <c r="G35" s="574"/>
      <c r="H35" s="5"/>
    </row>
    <row r="36" spans="1:8" ht="15.75" x14ac:dyDescent="0.25">
      <c r="A36" s="240"/>
      <c r="B36" s="576" t="s">
        <v>962</v>
      </c>
      <c r="C36" s="574"/>
      <c r="D36" s="574"/>
      <c r="E36" s="574"/>
      <c r="F36" s="574"/>
      <c r="G36" s="574"/>
      <c r="H36" s="5"/>
    </row>
    <row r="37" spans="1:8" ht="15.75" x14ac:dyDescent="0.25">
      <c r="A37" s="240"/>
      <c r="B37" s="242" t="s">
        <v>963</v>
      </c>
      <c r="C37" s="574"/>
      <c r="D37" s="574"/>
      <c r="E37" s="574"/>
      <c r="F37" s="574"/>
      <c r="G37" s="574"/>
      <c r="H37" s="5"/>
    </row>
    <row r="38" spans="1:8" ht="15.75" x14ac:dyDescent="0.25">
      <c r="A38" s="240"/>
      <c r="B38" s="242" t="s">
        <v>964</v>
      </c>
      <c r="C38" s="574"/>
      <c r="D38" s="574"/>
      <c r="E38" s="574"/>
      <c r="F38" s="574"/>
      <c r="G38" s="574"/>
      <c r="H38" s="5"/>
    </row>
    <row r="39" spans="1:8" ht="15.75" x14ac:dyDescent="0.25">
      <c r="A39" s="240"/>
      <c r="B39" s="242" t="s">
        <v>965</v>
      </c>
      <c r="C39" s="574"/>
      <c r="D39" s="574"/>
      <c r="E39" s="574"/>
      <c r="F39" s="574"/>
      <c r="G39" s="574"/>
      <c r="H39" s="5"/>
    </row>
    <row r="40" spans="1:8" ht="16.5" thickBot="1" x14ac:dyDescent="0.3">
      <c r="A40" s="240"/>
      <c r="B40" s="242"/>
      <c r="C40" s="574"/>
      <c r="D40" s="574"/>
      <c r="E40" s="574"/>
      <c r="F40" s="574"/>
      <c r="G40" s="574"/>
      <c r="H40" s="5"/>
    </row>
    <row r="41" spans="1:8" ht="21" customHeight="1" x14ac:dyDescent="0.2">
      <c r="A41" s="1949" t="s">
        <v>966</v>
      </c>
      <c r="B41" s="1949"/>
      <c r="C41" s="1949"/>
      <c r="D41" s="1949"/>
      <c r="E41" s="1949"/>
      <c r="F41" s="1949"/>
      <c r="G41" s="1949"/>
      <c r="H41" s="1949"/>
    </row>
    <row r="42" spans="1:8" x14ac:dyDescent="0.2">
      <c r="A42" s="1950"/>
      <c r="B42" s="1950"/>
      <c r="C42" s="1950"/>
      <c r="D42" s="1950"/>
      <c r="E42" s="1950"/>
      <c r="F42" s="1950"/>
      <c r="G42" s="1950"/>
      <c r="H42" s="1950"/>
    </row>
    <row r="43" spans="1:8" x14ac:dyDescent="0.2">
      <c r="A43" s="1951" t="s">
        <v>967</v>
      </c>
      <c r="B43" s="1951"/>
      <c r="C43" s="1951"/>
      <c r="D43" s="1951"/>
      <c r="E43" s="1951"/>
      <c r="F43" s="1951"/>
      <c r="G43" s="1951"/>
      <c r="H43" s="1951"/>
    </row>
  </sheetData>
  <mergeCells count="8">
    <mergeCell ref="A41:H42"/>
    <mergeCell ref="A43:H43"/>
    <mergeCell ref="B2:H2"/>
    <mergeCell ref="B4:H4"/>
    <mergeCell ref="C10:C11"/>
    <mergeCell ref="D10:E10"/>
    <mergeCell ref="F10:G10"/>
    <mergeCell ref="H10:H11"/>
  </mergeCells>
  <pageMargins left="0.48" right="0.4" top="0.54" bottom="0.74803149606299213" header="0.31496062992125984" footer="0.31496062992125984"/>
  <pageSetup paperSize="9" scale="6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51"/>
  <sheetViews>
    <sheetView view="pageBreakPreview" topLeftCell="A43" zoomScaleSheetLayoutView="100" workbookViewId="0">
      <selection activeCell="Q30" sqref="Q30"/>
    </sheetView>
  </sheetViews>
  <sheetFormatPr defaultColWidth="8" defaultRowHeight="18.75" x14ac:dyDescent="0.3"/>
  <cols>
    <col min="1" max="1" width="5.42578125" style="973" customWidth="1"/>
    <col min="2" max="2" width="50.42578125" style="973" customWidth="1"/>
    <col min="3" max="3" width="6.7109375" style="973" customWidth="1"/>
    <col min="4" max="5" width="16.28515625" style="973" customWidth="1"/>
    <col min="6" max="6" width="13.140625" style="974" customWidth="1"/>
    <col min="7" max="16384" width="8" style="544"/>
  </cols>
  <sheetData>
    <row r="1" spans="1:6" ht="19.5" thickBot="1" x14ac:dyDescent="0.35"/>
    <row r="2" spans="1:6" ht="15.75" customHeight="1" thickBot="1" x14ac:dyDescent="0.35">
      <c r="B2" s="1592" t="s">
        <v>77</v>
      </c>
      <c r="C2" s="1593"/>
      <c r="D2" s="1593"/>
      <c r="E2" s="1594"/>
    </row>
    <row r="3" spans="1:6" ht="19.5" thickBot="1" x14ac:dyDescent="0.35"/>
    <row r="4" spans="1:6" ht="19.5" thickBot="1" x14ac:dyDescent="0.35">
      <c r="B4" s="1592" t="s">
        <v>78</v>
      </c>
      <c r="C4" s="1593"/>
      <c r="D4" s="1593"/>
      <c r="E4" s="1594"/>
    </row>
    <row r="5" spans="1:6" x14ac:dyDescent="0.3">
      <c r="B5" s="956"/>
      <c r="C5" s="956"/>
      <c r="D5" s="956"/>
      <c r="E5" s="956"/>
    </row>
    <row r="6" spans="1:6" ht="18" customHeight="1" x14ac:dyDescent="0.3">
      <c r="B6" s="1179" t="s">
        <v>968</v>
      </c>
      <c r="D6" s="1957" t="str">
        <f>[36]D8!C6</f>
        <v>KINESCO Power and Utilities Private Limited</v>
      </c>
      <c r="E6" s="1957"/>
      <c r="F6" s="1957"/>
    </row>
    <row r="7" spans="1:6" x14ac:dyDescent="0.3">
      <c r="C7" s="1009"/>
      <c r="D7" s="1957"/>
      <c r="E7" s="1957"/>
      <c r="F7" s="1957"/>
    </row>
    <row r="8" spans="1:6" ht="19.5" thickBot="1" x14ac:dyDescent="0.35">
      <c r="B8" s="1062"/>
      <c r="D8" s="1009"/>
      <c r="E8" s="1009"/>
      <c r="F8" s="1180"/>
    </row>
    <row r="9" spans="1:6" ht="18" x14ac:dyDescent="0.25">
      <c r="A9" s="1958" t="s">
        <v>2</v>
      </c>
      <c r="B9" s="1903" t="s">
        <v>4</v>
      </c>
      <c r="C9" s="1903" t="s">
        <v>811</v>
      </c>
      <c r="D9" s="1960" t="s">
        <v>969</v>
      </c>
      <c r="E9" s="1961"/>
      <c r="F9" s="1892" t="s">
        <v>121</v>
      </c>
    </row>
    <row r="10" spans="1:6" ht="18" x14ac:dyDescent="0.25">
      <c r="A10" s="1959"/>
      <c r="B10" s="1747"/>
      <c r="C10" s="1747"/>
      <c r="D10" s="1522" t="s">
        <v>256</v>
      </c>
      <c r="E10" s="1522" t="s">
        <v>255</v>
      </c>
      <c r="F10" s="1894"/>
    </row>
    <row r="11" spans="1:6" ht="24.95" customHeight="1" thickBot="1" x14ac:dyDescent="0.3">
      <c r="A11" s="1191">
        <v>1</v>
      </c>
      <c r="B11" s="1524">
        <v>2</v>
      </c>
      <c r="C11" s="1524">
        <v>3</v>
      </c>
      <c r="D11" s="1524">
        <v>4</v>
      </c>
      <c r="E11" s="1524">
        <v>5</v>
      </c>
      <c r="F11" s="1523">
        <v>8</v>
      </c>
    </row>
    <row r="12" spans="1:6" ht="24.95" customHeight="1" x14ac:dyDescent="0.25">
      <c r="A12" s="1192"/>
      <c r="B12" s="1181" t="s">
        <v>970</v>
      </c>
      <c r="C12" s="989"/>
      <c r="D12" s="989"/>
      <c r="E12" s="1182"/>
      <c r="F12" s="966"/>
    </row>
    <row r="13" spans="1:6" ht="24.95" customHeight="1" x14ac:dyDescent="0.25">
      <c r="A13" s="1085"/>
      <c r="B13" s="1183" t="s">
        <v>971</v>
      </c>
      <c r="C13" s="1039" t="s">
        <v>1274</v>
      </c>
      <c r="D13" s="1184">
        <v>6988.74</v>
      </c>
      <c r="E13" s="1184">
        <v>6130.64</v>
      </c>
      <c r="F13" s="966"/>
    </row>
    <row r="14" spans="1:6" ht="24.95" customHeight="1" x14ac:dyDescent="0.25">
      <c r="A14" s="1085"/>
      <c r="B14" s="1183" t="s">
        <v>972</v>
      </c>
      <c r="C14" s="1039"/>
      <c r="D14" s="1184">
        <v>0</v>
      </c>
      <c r="E14" s="1184">
        <v>0</v>
      </c>
      <c r="F14" s="966"/>
    </row>
    <row r="15" spans="1:6" ht="24" customHeight="1" x14ac:dyDescent="0.25">
      <c r="A15" s="1085"/>
      <c r="B15" s="1183" t="s">
        <v>973</v>
      </c>
      <c r="C15" s="1039"/>
      <c r="D15" s="1184">
        <v>153.571305</v>
      </c>
      <c r="E15" s="1184">
        <v>97.06</v>
      </c>
      <c r="F15" s="966"/>
    </row>
    <row r="16" spans="1:6" ht="24.95" customHeight="1" x14ac:dyDescent="0.25">
      <c r="A16" s="1193"/>
      <c r="B16" s="1185" t="s">
        <v>974</v>
      </c>
      <c r="C16" s="1035"/>
      <c r="D16" s="1184">
        <f>SUM(D13:D15)</f>
        <v>7142.3113050000002</v>
      </c>
      <c r="E16" s="1184">
        <f>SUM(E13:E15)</f>
        <v>6227.7000000000007</v>
      </c>
      <c r="F16" s="966"/>
    </row>
    <row r="17" spans="1:6" ht="24.95" customHeight="1" x14ac:dyDescent="0.25">
      <c r="A17" s="1085"/>
      <c r="B17" s="1181" t="s">
        <v>975</v>
      </c>
      <c r="C17" s="1039"/>
      <c r="D17" s="1184"/>
      <c r="E17" s="1184"/>
      <c r="F17" s="966"/>
    </row>
    <row r="18" spans="1:6" ht="24.95" customHeight="1" x14ac:dyDescent="0.25">
      <c r="A18" s="1085"/>
      <c r="B18" s="1183" t="s">
        <v>976</v>
      </c>
      <c r="C18" s="1039"/>
      <c r="D18" s="1184">
        <v>88.61</v>
      </c>
      <c r="E18" s="1184">
        <v>78.11</v>
      </c>
      <c r="F18" s="966"/>
    </row>
    <row r="19" spans="1:6" ht="24.95" customHeight="1" x14ac:dyDescent="0.25">
      <c r="A19" s="1085"/>
      <c r="B19" s="1183" t="s">
        <v>977</v>
      </c>
      <c r="C19" s="1039"/>
      <c r="D19" s="1184">
        <v>76.050000000000011</v>
      </c>
      <c r="E19" s="1184">
        <v>54.65</v>
      </c>
      <c r="F19" s="966"/>
    </row>
    <row r="20" spans="1:6" ht="24.95" customHeight="1" x14ac:dyDescent="0.25">
      <c r="A20" s="1085"/>
      <c r="B20" s="1183" t="s">
        <v>978</v>
      </c>
      <c r="C20" s="1039"/>
      <c r="D20" s="1184">
        <v>108.80999999999999</v>
      </c>
      <c r="E20" s="1184">
        <v>123.57</v>
      </c>
      <c r="F20" s="966"/>
    </row>
    <row r="21" spans="1:6" ht="24.95" customHeight="1" x14ac:dyDescent="0.25">
      <c r="A21" s="1085"/>
      <c r="B21" s="1183" t="s">
        <v>979</v>
      </c>
      <c r="C21" s="1039"/>
      <c r="D21" s="1184">
        <v>110.26992736399998</v>
      </c>
      <c r="E21" s="1184">
        <v>354.86</v>
      </c>
      <c r="F21" s="966"/>
    </row>
    <row r="22" spans="1:6" ht="24.95" customHeight="1" x14ac:dyDescent="0.25">
      <c r="A22" s="1085"/>
      <c r="B22" s="1183" t="s">
        <v>980</v>
      </c>
      <c r="C22" s="1039"/>
      <c r="D22" s="1184">
        <v>101.01</v>
      </c>
      <c r="E22" s="1184">
        <f>87.66+2.56+6.5</f>
        <v>96.72</v>
      </c>
      <c r="F22" s="966"/>
    </row>
    <row r="23" spans="1:6" ht="24.95" customHeight="1" x14ac:dyDescent="0.25">
      <c r="A23" s="1085"/>
      <c r="B23" s="1183" t="s">
        <v>981</v>
      </c>
      <c r="C23" s="1039"/>
      <c r="D23" s="1184">
        <f>SUM(D18:D22)</f>
        <v>484.74992736399997</v>
      </c>
      <c r="E23" s="1184">
        <f>SUM(E18:E22)</f>
        <v>707.91000000000008</v>
      </c>
      <c r="F23" s="966"/>
    </row>
    <row r="24" spans="1:6" ht="24.95" customHeight="1" x14ac:dyDescent="0.25">
      <c r="A24" s="1085"/>
      <c r="B24" s="1183" t="s">
        <v>982</v>
      </c>
      <c r="C24" s="1039"/>
      <c r="D24" s="1184"/>
      <c r="E24" s="1184"/>
      <c r="F24" s="966"/>
    </row>
    <row r="25" spans="1:6" ht="24.95" customHeight="1" x14ac:dyDescent="0.25">
      <c r="A25" s="1085"/>
      <c r="B25" s="1183" t="s">
        <v>983</v>
      </c>
      <c r="C25" s="1039"/>
      <c r="D25" s="1184">
        <v>0</v>
      </c>
      <c r="E25" s="1184">
        <v>0</v>
      </c>
      <c r="F25" s="966"/>
    </row>
    <row r="26" spans="1:6" ht="24.95" customHeight="1" x14ac:dyDescent="0.25">
      <c r="A26" s="1085"/>
      <c r="B26" s="1183" t="s">
        <v>984</v>
      </c>
      <c r="C26" s="1039"/>
      <c r="D26" s="1184">
        <v>0</v>
      </c>
      <c r="E26" s="1184">
        <v>0</v>
      </c>
      <c r="F26" s="966"/>
    </row>
    <row r="27" spans="1:6" ht="24.95" customHeight="1" x14ac:dyDescent="0.25">
      <c r="A27" s="1085"/>
      <c r="B27" s="1183" t="s">
        <v>985</v>
      </c>
      <c r="C27" s="1039"/>
      <c r="D27" s="1184">
        <v>0</v>
      </c>
      <c r="E27" s="1184">
        <v>0</v>
      </c>
      <c r="F27" s="966"/>
    </row>
    <row r="28" spans="1:6" ht="27" customHeight="1" x14ac:dyDescent="0.25">
      <c r="A28" s="1085"/>
      <c r="B28" s="1183" t="s">
        <v>1273</v>
      </c>
      <c r="C28" s="1039"/>
      <c r="D28" s="1184">
        <v>67.19</v>
      </c>
      <c r="E28" s="1184">
        <v>0</v>
      </c>
      <c r="F28" s="966"/>
    </row>
    <row r="29" spans="1:6" ht="24.95" customHeight="1" x14ac:dyDescent="0.25">
      <c r="A29" s="1085"/>
      <c r="B29" s="1183" t="s">
        <v>986</v>
      </c>
      <c r="C29" s="1039"/>
      <c r="D29" s="1184">
        <v>6325.4008913451607</v>
      </c>
      <c r="E29" s="1184">
        <v>5664.87</v>
      </c>
      <c r="F29" s="966"/>
    </row>
    <row r="30" spans="1:6" ht="24.95" customHeight="1" x14ac:dyDescent="0.25">
      <c r="A30" s="1085"/>
      <c r="B30" s="1185" t="s">
        <v>987</v>
      </c>
      <c r="C30" s="1039"/>
      <c r="D30" s="1184">
        <v>5.10583908</v>
      </c>
      <c r="E30" s="1184">
        <v>0</v>
      </c>
      <c r="F30" s="966"/>
    </row>
    <row r="31" spans="1:6" ht="24.95" customHeight="1" x14ac:dyDescent="0.25">
      <c r="A31" s="1085"/>
      <c r="B31" s="1183" t="s">
        <v>988</v>
      </c>
      <c r="C31" s="1039"/>
      <c r="D31" s="1232">
        <f>D23+D28+D29-D25-D26+D30</f>
        <v>6882.4466577891608</v>
      </c>
      <c r="E31" s="1186">
        <f>E23+E28+E29-E25-E26</f>
        <v>6372.78</v>
      </c>
      <c r="F31" s="966"/>
    </row>
    <row r="32" spans="1:6" ht="24.95" customHeight="1" x14ac:dyDescent="0.25">
      <c r="A32" s="1085"/>
      <c r="B32" s="1181" t="s">
        <v>989</v>
      </c>
      <c r="C32" s="1039"/>
      <c r="D32" s="1232">
        <f>D16-D31</f>
        <v>259.86464721083939</v>
      </c>
      <c r="E32" s="1186">
        <f>E16-E31</f>
        <v>-145.07999999999902</v>
      </c>
      <c r="F32" s="966"/>
    </row>
    <row r="33" spans="1:6" ht="24.95" customHeight="1" x14ac:dyDescent="0.25">
      <c r="A33" s="1085"/>
      <c r="B33" s="1181" t="s">
        <v>990</v>
      </c>
      <c r="C33" s="1039"/>
      <c r="D33" s="1184">
        <f>84.77+7.81</f>
        <v>92.58</v>
      </c>
      <c r="E33" s="1184">
        <v>15.83</v>
      </c>
      <c r="F33" s="966"/>
    </row>
    <row r="34" spans="1:6" ht="24.95" customHeight="1" x14ac:dyDescent="0.25">
      <c r="A34" s="1085"/>
      <c r="B34" s="1187" t="s">
        <v>991</v>
      </c>
      <c r="C34" s="1039"/>
      <c r="D34" s="1188">
        <v>0</v>
      </c>
      <c r="E34" s="1188">
        <v>0</v>
      </c>
      <c r="F34" s="966"/>
    </row>
    <row r="35" spans="1:6" ht="24.95" customHeight="1" x14ac:dyDescent="0.3">
      <c r="A35" s="1085"/>
      <c r="B35" s="1181" t="s">
        <v>992</v>
      </c>
      <c r="C35" s="1039"/>
      <c r="D35" s="1232">
        <f>D32-D33+D34</f>
        <v>167.28464721083941</v>
      </c>
      <c r="E35" s="1186">
        <f>E32-E33+E34</f>
        <v>-160.90999999999903</v>
      </c>
      <c r="F35" s="1060"/>
    </row>
    <row r="36" spans="1:6" ht="31.5" x14ac:dyDescent="0.3">
      <c r="A36" s="1085"/>
      <c r="B36" s="1189" t="s">
        <v>993</v>
      </c>
      <c r="C36" s="1039"/>
      <c r="D36" s="1184">
        <v>1015.91</v>
      </c>
      <c r="E36" s="1184">
        <v>1046.3</v>
      </c>
      <c r="F36" s="1060"/>
    </row>
    <row r="37" spans="1:6" ht="21.75" customHeight="1" thickBot="1" x14ac:dyDescent="0.35">
      <c r="A37" s="1194"/>
      <c r="B37" s="1195" t="s">
        <v>994</v>
      </c>
      <c r="C37" s="1196"/>
      <c r="D37" s="1540">
        <f>D35/D36</f>
        <v>0.16466482976921126</v>
      </c>
      <c r="E37" s="1197">
        <f>E35/E36</f>
        <v>-0.15378954410780754</v>
      </c>
      <c r="F37" s="1091"/>
    </row>
    <row r="38" spans="1:6" ht="18" x14ac:dyDescent="0.25">
      <c r="A38" s="1956" t="s">
        <v>995</v>
      </c>
      <c r="B38" s="1956"/>
      <c r="C38" s="1956"/>
      <c r="D38" s="1956"/>
      <c r="E38" s="1956"/>
      <c r="F38" s="1956"/>
    </row>
    <row r="39" spans="1:6" ht="18" x14ac:dyDescent="0.25">
      <c r="A39" s="1956"/>
      <c r="B39" s="1956"/>
      <c r="C39" s="1956"/>
      <c r="D39" s="1956"/>
      <c r="E39" s="1956"/>
      <c r="F39" s="1956"/>
    </row>
    <row r="41" spans="1:6" x14ac:dyDescent="0.3">
      <c r="A41" s="975" t="str">
        <f>'[36]D1.1_2019-20'!B39</f>
        <v xml:space="preserve">For KINESCO Power and Utilities Private Limited </v>
      </c>
      <c r="F41" s="1190" t="str">
        <f>'[36]D1.1_2019-20'!I39</f>
        <v>As Per our report of even date attached</v>
      </c>
    </row>
    <row r="42" spans="1:6" x14ac:dyDescent="0.3">
      <c r="A42" s="975"/>
      <c r="F42" s="1190" t="str">
        <f>'[36]D1.1_2019-20'!I40</f>
        <v xml:space="preserve">For J R S &amp; CO. </v>
      </c>
    </row>
    <row r="43" spans="1:6" x14ac:dyDescent="0.3">
      <c r="A43" s="975"/>
      <c r="F43" s="1190" t="str">
        <f>'[36]D1.1_2019-20'!I41</f>
        <v>CHARTERED ACCOUNTANTS</v>
      </c>
    </row>
    <row r="44" spans="1:6" x14ac:dyDescent="0.3">
      <c r="A44" s="975"/>
      <c r="F44" s="1190" t="str">
        <f>'[36]D1.1_2019-20'!I42</f>
        <v>FIRM REGN NO:008085S</v>
      </c>
    </row>
    <row r="45" spans="1:6" x14ac:dyDescent="0.3">
      <c r="A45" s="975"/>
      <c r="F45" s="1190"/>
    </row>
    <row r="46" spans="1:6" x14ac:dyDescent="0.3">
      <c r="A46" s="975" t="str">
        <f>'[36]D1.1_2019-20'!B44</f>
        <v>T M AJITHKUMAR</v>
      </c>
      <c r="F46" s="1190"/>
    </row>
    <row r="47" spans="1:6" x14ac:dyDescent="0.3">
      <c r="A47" s="975" t="str">
        <f>'[36]D1.1_2019-20'!B45</f>
        <v>CHIEF EXECUTIVE OFFICER</v>
      </c>
      <c r="F47" s="1190" t="str">
        <f>'[36]D1.1_2019-20'!I45</f>
        <v>RAJESH RAMACHANDRAN</v>
      </c>
    </row>
    <row r="48" spans="1:6" x14ac:dyDescent="0.3">
      <c r="A48" s="975"/>
      <c r="F48" s="1190" t="str">
        <f>'[36]D1.1_2019-20'!I46</f>
        <v>PARTNER</v>
      </c>
    </row>
    <row r="49" spans="1:6" x14ac:dyDescent="0.3">
      <c r="A49" s="975" t="str">
        <f>'[36]D1.1_2019-20'!B47</f>
        <v>PLACE : KAKKANAD</v>
      </c>
      <c r="F49" s="1190" t="str">
        <f>'[36]D1.1_2019-20'!I47</f>
        <v>M.NO. 206211</v>
      </c>
    </row>
    <row r="50" spans="1:6" x14ac:dyDescent="0.3">
      <c r="A50" s="975" t="str">
        <f>'[36]D1.1_2019-20'!B48</f>
        <v xml:space="preserve">DATE   : </v>
      </c>
      <c r="F50" s="1190" t="str">
        <f>'[36]D1.1_2019-20'!I48</f>
        <v xml:space="preserve">UDIN - </v>
      </c>
    </row>
    <row r="51" spans="1:6" x14ac:dyDescent="0.3">
      <c r="F51" s="1190"/>
    </row>
  </sheetData>
  <mergeCells count="9">
    <mergeCell ref="A38:F39"/>
    <mergeCell ref="B2:E2"/>
    <mergeCell ref="B4:E4"/>
    <mergeCell ref="D6:F7"/>
    <mergeCell ref="A9:A10"/>
    <mergeCell ref="B9:B10"/>
    <mergeCell ref="C9:C10"/>
    <mergeCell ref="D9:E9"/>
    <mergeCell ref="F9:F10"/>
  </mergeCells>
  <printOptions horizontalCentered="1"/>
  <pageMargins left="0.62992125984251968" right="0.23622047244094491" top="0.55118110236220474" bottom="0.51181102362204722" header="0.43307086614173229" footer="0.31496062992125984"/>
  <pageSetup paperSize="9" scale="71"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59"/>
  <sheetViews>
    <sheetView view="pageBreakPreview" topLeftCell="A52" zoomScale="85" zoomScaleNormal="100" zoomScaleSheetLayoutView="85" workbookViewId="0">
      <selection activeCell="D28" sqref="D28"/>
    </sheetView>
  </sheetViews>
  <sheetFormatPr defaultColWidth="8" defaultRowHeight="18.75" x14ac:dyDescent="0.3"/>
  <cols>
    <col min="1" max="1" width="4.28515625" style="973" customWidth="1"/>
    <col min="2" max="2" width="56" style="973" customWidth="1"/>
    <col min="3" max="3" width="7.5703125" style="973" customWidth="1"/>
    <col min="4" max="5" width="13" style="973" customWidth="1"/>
    <col min="6" max="6" width="11.85546875" style="973" customWidth="1"/>
    <col min="7" max="14" width="8" style="544"/>
    <col min="15" max="15" width="8" style="544" customWidth="1"/>
    <col min="16" max="16384" width="8" style="544"/>
  </cols>
  <sheetData>
    <row r="1" spans="1:6" ht="15.75" customHeight="1" thickBot="1" x14ac:dyDescent="0.35">
      <c r="B1" s="1592" t="s">
        <v>79</v>
      </c>
      <c r="C1" s="1593"/>
      <c r="D1" s="1593"/>
      <c r="E1" s="1594"/>
    </row>
    <row r="2" spans="1:6" ht="19.5" thickBot="1" x14ac:dyDescent="0.35"/>
    <row r="3" spans="1:6" ht="19.5" thickBot="1" x14ac:dyDescent="0.35">
      <c r="B3" s="1592" t="s">
        <v>996</v>
      </c>
      <c r="C3" s="1593"/>
      <c r="D3" s="1593"/>
      <c r="E3" s="1594"/>
    </row>
    <row r="4" spans="1:6" x14ac:dyDescent="0.3">
      <c r="B4" s="956"/>
      <c r="C4" s="956"/>
      <c r="D4" s="956"/>
      <c r="E4" s="956"/>
    </row>
    <row r="5" spans="1:6" x14ac:dyDescent="0.3">
      <c r="B5" s="195" t="s">
        <v>968</v>
      </c>
      <c r="C5" s="195" t="str">
        <f>'D8'!C6</f>
        <v>KINESCO Power and Utilities Private Limited</v>
      </c>
    </row>
    <row r="6" spans="1:6" ht="27.75" customHeight="1" x14ac:dyDescent="0.3">
      <c r="B6" s="195" t="s">
        <v>97</v>
      </c>
      <c r="C6" s="1964" t="str">
        <f>'D8'!C7</f>
        <v>Infopark and KINFRA Park, Kakkanad, KINFRA Hi Tech Park, Kalamassery, KIITP, Kanjikode and KINFRA Mega Food Park, Kanjikode, Palakkad</v>
      </c>
      <c r="D6" s="1964"/>
      <c r="E6" s="1964"/>
      <c r="F6" s="1964"/>
    </row>
    <row r="7" spans="1:6" ht="27.75" customHeight="1" x14ac:dyDescent="0.3">
      <c r="C7" s="1964"/>
      <c r="D7" s="1964"/>
      <c r="E7" s="1964"/>
      <c r="F7" s="1964"/>
    </row>
    <row r="8" spans="1:6" ht="27.75" customHeight="1" x14ac:dyDescent="0.3">
      <c r="C8" s="1964"/>
      <c r="D8" s="1964"/>
      <c r="E8" s="1964"/>
      <c r="F8" s="1964"/>
    </row>
    <row r="9" spans="1:6" ht="19.5" thickBot="1" x14ac:dyDescent="0.35">
      <c r="B9" s="1062"/>
    </row>
    <row r="10" spans="1:6" ht="18" x14ac:dyDescent="0.25">
      <c r="A10" s="1830" t="s">
        <v>2</v>
      </c>
      <c r="B10" s="1903" t="s">
        <v>4</v>
      </c>
      <c r="C10" s="1903" t="s">
        <v>811</v>
      </c>
      <c r="D10" s="1960" t="s">
        <v>998</v>
      </c>
      <c r="E10" s="1961"/>
      <c r="F10" s="1962" t="s">
        <v>121</v>
      </c>
    </row>
    <row r="11" spans="1:6" ht="18" x14ac:dyDescent="0.25">
      <c r="A11" s="1831"/>
      <c r="B11" s="1747"/>
      <c r="C11" s="1747"/>
      <c r="D11" s="983" t="s">
        <v>256</v>
      </c>
      <c r="E11" s="1431" t="s">
        <v>255</v>
      </c>
      <c r="F11" s="1963"/>
    </row>
    <row r="12" spans="1:6" ht="24.95" customHeight="1" thickBot="1" x14ac:dyDescent="0.3">
      <c r="A12" s="1065">
        <v>1</v>
      </c>
      <c r="B12" s="1066">
        <v>2</v>
      </c>
      <c r="C12" s="1066">
        <v>3</v>
      </c>
      <c r="D12" s="985">
        <v>4</v>
      </c>
      <c r="E12" s="985">
        <v>5</v>
      </c>
      <c r="F12" s="1963"/>
    </row>
    <row r="13" spans="1:6" x14ac:dyDescent="0.3">
      <c r="A13" s="1198"/>
      <c r="B13" s="1199"/>
      <c r="C13" s="1200"/>
      <c r="D13" s="1200"/>
      <c r="E13" s="1201"/>
      <c r="F13" s="1060"/>
    </row>
    <row r="14" spans="1:6" ht="24.95" customHeight="1" x14ac:dyDescent="0.3">
      <c r="A14" s="1202" t="s">
        <v>550</v>
      </c>
      <c r="B14" s="1203" t="s">
        <v>999</v>
      </c>
      <c r="C14" s="1039"/>
      <c r="D14" s="1204"/>
      <c r="E14" s="1184"/>
      <c r="F14" s="1060"/>
    </row>
    <row r="15" spans="1:6" ht="24.95" customHeight="1" x14ac:dyDescent="0.3">
      <c r="A15" s="1202">
        <v>1</v>
      </c>
      <c r="B15" s="1203" t="s">
        <v>1000</v>
      </c>
      <c r="C15" s="1039"/>
      <c r="D15" s="1204"/>
      <c r="E15" s="1184"/>
      <c r="F15" s="1060"/>
    </row>
    <row r="16" spans="1:6" ht="24" customHeight="1" x14ac:dyDescent="0.3">
      <c r="A16" s="1205"/>
      <c r="B16" s="712" t="s">
        <v>1001</v>
      </c>
      <c r="C16" s="1039"/>
      <c r="D16" s="1520">
        <v>31.64</v>
      </c>
      <c r="E16" s="1184">
        <v>31.64</v>
      </c>
      <c r="F16" s="1534"/>
    </row>
    <row r="17" spans="1:6" ht="24.75" customHeight="1" x14ac:dyDescent="0.3">
      <c r="A17" s="1205"/>
      <c r="B17" s="1206" t="s">
        <v>1002</v>
      </c>
      <c r="C17" s="1039"/>
      <c r="D17" s="1520">
        <v>957.61</v>
      </c>
      <c r="E17" s="1184">
        <v>744.8</v>
      </c>
      <c r="F17" s="1534"/>
    </row>
    <row r="18" spans="1:6" ht="24.95" customHeight="1" x14ac:dyDescent="0.3">
      <c r="A18" s="1202">
        <v>2</v>
      </c>
      <c r="B18" s="1203" t="s">
        <v>1003</v>
      </c>
      <c r="C18" s="1039"/>
      <c r="D18" s="1520">
        <v>0</v>
      </c>
      <c r="E18" s="1184">
        <v>0</v>
      </c>
      <c r="F18" s="1534"/>
    </row>
    <row r="19" spans="1:6" ht="24.95" customHeight="1" x14ac:dyDescent="0.3">
      <c r="A19" s="1202">
        <v>3</v>
      </c>
      <c r="B19" s="1203" t="s">
        <v>1004</v>
      </c>
      <c r="C19" s="1039"/>
      <c r="D19" s="1184"/>
      <c r="E19" s="1184"/>
      <c r="F19" s="1534"/>
    </row>
    <row r="20" spans="1:6" ht="24.95" customHeight="1" x14ac:dyDescent="0.3">
      <c r="A20" s="1205"/>
      <c r="B20" s="712" t="s">
        <v>1005</v>
      </c>
      <c r="C20" s="1039"/>
      <c r="D20" s="1520">
        <v>478.34</v>
      </c>
      <c r="E20" s="1184">
        <v>774.67</v>
      </c>
      <c r="F20" s="1534"/>
    </row>
    <row r="21" spans="1:6" ht="24.95" customHeight="1" x14ac:dyDescent="0.3">
      <c r="A21" s="1205"/>
      <c r="B21" s="712" t="s">
        <v>1006</v>
      </c>
      <c r="C21" s="1039"/>
      <c r="D21" s="1520">
        <v>65.069999999999993</v>
      </c>
      <c r="E21" s="1184">
        <v>75.22</v>
      </c>
      <c r="F21" s="1534"/>
    </row>
    <row r="22" spans="1:6" ht="24.95" customHeight="1" x14ac:dyDescent="0.3">
      <c r="A22" s="1205"/>
      <c r="B22" s="712" t="s">
        <v>1007</v>
      </c>
      <c r="C22" s="1039"/>
      <c r="D22" s="1520">
        <v>219.9</v>
      </c>
      <c r="E22" s="1184">
        <v>212.09</v>
      </c>
      <c r="F22" s="1534"/>
    </row>
    <row r="23" spans="1:6" ht="24" customHeight="1" x14ac:dyDescent="0.3">
      <c r="A23" s="1202">
        <v>4</v>
      </c>
      <c r="B23" s="1203" t="s">
        <v>1008</v>
      </c>
      <c r="C23" s="1039"/>
      <c r="D23" s="1184"/>
      <c r="E23" s="1184"/>
      <c r="F23" s="1534"/>
    </row>
    <row r="24" spans="1:6" ht="24.95" customHeight="1" x14ac:dyDescent="0.3">
      <c r="A24" s="1205"/>
      <c r="B24" s="712" t="s">
        <v>1009</v>
      </c>
      <c r="C24" s="1039"/>
      <c r="D24" s="1184"/>
      <c r="E24" s="1184"/>
      <c r="F24" s="1534"/>
    </row>
    <row r="25" spans="1:6" ht="24.95" customHeight="1" x14ac:dyDescent="0.3">
      <c r="A25" s="1205"/>
      <c r="B25" s="712" t="s">
        <v>1010</v>
      </c>
      <c r="C25" s="1039"/>
      <c r="D25" s="1520">
        <v>486.54</v>
      </c>
      <c r="E25" s="1184">
        <v>515.88</v>
      </c>
      <c r="F25" s="1534"/>
    </row>
    <row r="26" spans="1:6" ht="24.95" customHeight="1" x14ac:dyDescent="0.3">
      <c r="A26" s="1205"/>
      <c r="B26" s="712" t="s">
        <v>1011</v>
      </c>
      <c r="C26" s="1039"/>
      <c r="D26" s="1520">
        <v>1146.54</v>
      </c>
      <c r="E26" s="1184">
        <v>1136.72</v>
      </c>
      <c r="F26" s="1534"/>
    </row>
    <row r="27" spans="1:6" ht="24.95" customHeight="1" x14ac:dyDescent="0.3">
      <c r="A27" s="1205"/>
      <c r="B27" s="712" t="s">
        <v>1012</v>
      </c>
      <c r="C27" s="1039"/>
      <c r="D27" s="1520">
        <v>407.76</v>
      </c>
      <c r="E27" s="1184">
        <v>291.79000000000002</v>
      </c>
      <c r="F27" s="1534"/>
    </row>
    <row r="28" spans="1:6" ht="24.95" customHeight="1" x14ac:dyDescent="0.3">
      <c r="A28" s="1202"/>
      <c r="B28" s="1203" t="s">
        <v>1013</v>
      </c>
      <c r="C28" s="1039"/>
      <c r="D28" s="1207">
        <f t="shared" ref="D28:E28" si="0">SUM(D16:D27)</f>
        <v>3793.3999999999996</v>
      </c>
      <c r="E28" s="1207">
        <f t="shared" si="0"/>
        <v>3782.8099999999995</v>
      </c>
      <c r="F28" s="1534"/>
    </row>
    <row r="29" spans="1:6" ht="24.95" customHeight="1" x14ac:dyDescent="0.3">
      <c r="A29" s="1202" t="s">
        <v>365</v>
      </c>
      <c r="B29" s="1203" t="s">
        <v>1014</v>
      </c>
      <c r="C29" s="1039"/>
      <c r="D29" s="1184"/>
      <c r="E29" s="1184"/>
      <c r="F29" s="1534"/>
    </row>
    <row r="30" spans="1:6" ht="24.95" customHeight="1" x14ac:dyDescent="0.3">
      <c r="A30" s="1202">
        <v>1</v>
      </c>
      <c r="B30" s="1203" t="s">
        <v>1015</v>
      </c>
      <c r="C30" s="1039"/>
      <c r="D30" s="1184"/>
      <c r="E30" s="1184"/>
      <c r="F30" s="1534"/>
    </row>
    <row r="31" spans="1:6" ht="24.95" customHeight="1" x14ac:dyDescent="0.3">
      <c r="A31" s="1202"/>
      <c r="B31" s="712" t="s">
        <v>1016</v>
      </c>
      <c r="C31" s="1039"/>
      <c r="D31" s="1184"/>
      <c r="E31" s="1184"/>
      <c r="F31" s="1534"/>
    </row>
    <row r="32" spans="1:6" ht="24.95" customHeight="1" x14ac:dyDescent="0.3">
      <c r="A32" s="1205"/>
      <c r="B32" s="1208" t="s">
        <v>1017</v>
      </c>
      <c r="C32" s="1039"/>
      <c r="D32" s="1520">
        <v>1181.3499999999999</v>
      </c>
      <c r="E32" s="1184">
        <v>1256.9100000000001</v>
      </c>
      <c r="F32" s="1534"/>
    </row>
    <row r="33" spans="1:6" ht="24.95" customHeight="1" x14ac:dyDescent="0.3">
      <c r="A33" s="1205"/>
      <c r="B33" s="1208" t="s">
        <v>1018</v>
      </c>
      <c r="C33" s="1039"/>
      <c r="D33" s="1520">
        <v>161.19999999999999</v>
      </c>
      <c r="E33" s="1184">
        <v>169.6</v>
      </c>
      <c r="F33" s="1534"/>
    </row>
    <row r="34" spans="1:6" ht="24.95" customHeight="1" x14ac:dyDescent="0.3">
      <c r="A34" s="1205"/>
      <c r="B34" s="1208" t="s">
        <v>1019</v>
      </c>
      <c r="C34" s="1039"/>
      <c r="D34" s="1520">
        <v>0</v>
      </c>
      <c r="E34" s="1184">
        <v>52.48</v>
      </c>
      <c r="F34" s="1534"/>
    </row>
    <row r="35" spans="1:6" ht="24.95" customHeight="1" x14ac:dyDescent="0.3">
      <c r="A35" s="1205"/>
      <c r="B35" s="1209" t="s">
        <v>1020</v>
      </c>
      <c r="C35" s="1039"/>
      <c r="D35" s="1184"/>
      <c r="E35" s="1184"/>
      <c r="F35" s="1534"/>
    </row>
    <row r="36" spans="1:6" ht="24.95" customHeight="1" x14ac:dyDescent="0.3">
      <c r="A36" s="1205"/>
      <c r="B36" s="1209" t="s">
        <v>1021</v>
      </c>
      <c r="C36" s="1039"/>
      <c r="D36" s="1520">
        <v>134.08000000000001</v>
      </c>
      <c r="E36" s="1184">
        <v>167.88</v>
      </c>
      <c r="F36" s="1534"/>
    </row>
    <row r="37" spans="1:6" ht="24.95" customHeight="1" x14ac:dyDescent="0.3">
      <c r="A37" s="1205"/>
      <c r="B37" s="1209" t="s">
        <v>1022</v>
      </c>
      <c r="C37" s="1039"/>
      <c r="D37" s="1521">
        <v>0.85</v>
      </c>
      <c r="E37" s="1188">
        <v>0.8</v>
      </c>
      <c r="F37" s="1534"/>
    </row>
    <row r="38" spans="1:6" ht="24.95" customHeight="1" x14ac:dyDescent="0.3">
      <c r="A38" s="1202">
        <v>2</v>
      </c>
      <c r="B38" s="1210" t="s">
        <v>1023</v>
      </c>
      <c r="C38" s="1039"/>
      <c r="D38" s="1184"/>
      <c r="E38" s="1184"/>
      <c r="F38" s="1534"/>
    </row>
    <row r="39" spans="1:6" ht="22.5" customHeight="1" x14ac:dyDescent="0.3">
      <c r="A39" s="1205"/>
      <c r="B39" s="1208" t="s">
        <v>1024</v>
      </c>
      <c r="C39" s="1039"/>
      <c r="D39" s="1184"/>
      <c r="E39" s="1184"/>
      <c r="F39" s="1534"/>
    </row>
    <row r="40" spans="1:6" ht="22.5" customHeight="1" x14ac:dyDescent="0.3">
      <c r="A40" s="1205"/>
      <c r="B40" s="1208" t="s">
        <v>1025</v>
      </c>
      <c r="C40" s="1039"/>
      <c r="D40" s="1520">
        <v>0</v>
      </c>
      <c r="E40" s="1184">
        <v>0</v>
      </c>
      <c r="F40" s="1534"/>
    </row>
    <row r="41" spans="1:6" ht="22.5" customHeight="1" x14ac:dyDescent="0.3">
      <c r="A41" s="1205"/>
      <c r="B41" s="1208" t="s">
        <v>1026</v>
      </c>
      <c r="C41" s="1039"/>
      <c r="D41" s="1520">
        <v>331.88</v>
      </c>
      <c r="E41" s="1184">
        <v>262.27</v>
      </c>
      <c r="F41" s="1534"/>
    </row>
    <row r="42" spans="1:6" ht="22.5" customHeight="1" x14ac:dyDescent="0.3">
      <c r="A42" s="1205"/>
      <c r="B42" s="1208" t="s">
        <v>1027</v>
      </c>
      <c r="C42" s="1039"/>
      <c r="D42" s="1520">
        <v>1935.72</v>
      </c>
      <c r="E42" s="1184">
        <v>1776.36</v>
      </c>
      <c r="F42" s="1534"/>
    </row>
    <row r="43" spans="1:6" ht="22.5" customHeight="1" x14ac:dyDescent="0.3">
      <c r="A43" s="1205"/>
      <c r="B43" s="1208" t="s">
        <v>1028</v>
      </c>
      <c r="C43" s="1039"/>
      <c r="D43" s="1520">
        <v>0.98</v>
      </c>
      <c r="E43" s="1184">
        <v>21.29</v>
      </c>
      <c r="F43" s="1534"/>
    </row>
    <row r="44" spans="1:6" ht="22.5" customHeight="1" x14ac:dyDescent="0.3">
      <c r="A44" s="1205"/>
      <c r="B44" s="1208" t="s">
        <v>1029</v>
      </c>
      <c r="C44" s="1039"/>
      <c r="D44" s="1520">
        <v>47.34</v>
      </c>
      <c r="E44" s="1184">
        <v>75.22</v>
      </c>
      <c r="F44" s="1534"/>
    </row>
    <row r="45" spans="1:6" ht="22.5" customHeight="1" thickBot="1" x14ac:dyDescent="0.35">
      <c r="A45" s="1211"/>
      <c r="B45" s="1212" t="s">
        <v>1030</v>
      </c>
      <c r="C45" s="1213"/>
      <c r="D45" s="1214">
        <f t="shared" ref="D45:E45" si="1">SUM(D31:D44)</f>
        <v>3793.4</v>
      </c>
      <c r="E45" s="1214">
        <f t="shared" si="1"/>
        <v>3782.8099999999995</v>
      </c>
      <c r="F45" s="1091"/>
    </row>
    <row r="46" spans="1:6" ht="22.5" customHeight="1" x14ac:dyDescent="0.3">
      <c r="A46" s="1215"/>
      <c r="B46" s="1216"/>
      <c r="C46" s="1217"/>
      <c r="D46" s="1217"/>
      <c r="E46" s="1218"/>
      <c r="F46" s="974"/>
    </row>
    <row r="47" spans="1:6" x14ac:dyDescent="0.3">
      <c r="B47" s="1219" t="s">
        <v>995</v>
      </c>
      <c r="C47" s="1219"/>
      <c r="D47" s="1219"/>
      <c r="E47" s="1219"/>
      <c r="F47" s="974"/>
    </row>
    <row r="49" spans="1:6" x14ac:dyDescent="0.3">
      <c r="A49" s="975" t="str">
        <f>'D1.1_2019-20_OK'!B39</f>
        <v xml:space="preserve">For KINESCO Power and Utilities Private Limited </v>
      </c>
      <c r="F49" s="976" t="str">
        <f>'D1.1_2019-20_OK'!H39</f>
        <v>As Per our report of even date attached</v>
      </c>
    </row>
    <row r="50" spans="1:6" x14ac:dyDescent="0.3">
      <c r="A50" s="975"/>
      <c r="F50" s="976" t="str">
        <f>'D1.1_2019-20_OK'!H40</f>
        <v xml:space="preserve">For J R S &amp; CO. </v>
      </c>
    </row>
    <row r="51" spans="1:6" x14ac:dyDescent="0.3">
      <c r="A51" s="975"/>
      <c r="F51" s="976" t="str">
        <f>'D1.1_2019-20_OK'!H41</f>
        <v>CHARTERED ACCOUNTANTS</v>
      </c>
    </row>
    <row r="52" spans="1:6" x14ac:dyDescent="0.3">
      <c r="A52" s="975"/>
      <c r="F52" s="976" t="str">
        <f>'D1.1_2019-20_OK'!H42</f>
        <v>FIRM REGN NO:008085S</v>
      </c>
    </row>
    <row r="53" spans="1:6" x14ac:dyDescent="0.3">
      <c r="A53" s="975"/>
      <c r="F53" s="976"/>
    </row>
    <row r="54" spans="1:6" x14ac:dyDescent="0.3">
      <c r="A54" s="975" t="str">
        <f>'D1.1_2019-20_OK'!B44</f>
        <v>T M AJITHKUMAR</v>
      </c>
      <c r="F54" s="976"/>
    </row>
    <row r="55" spans="1:6" x14ac:dyDescent="0.3">
      <c r="A55" s="975" t="str">
        <f>'D1.1_2019-20_OK'!B45</f>
        <v>CHIEF EXECUTIVE OFFICER</v>
      </c>
      <c r="F55" s="976" t="str">
        <f>'D1.1_2019-20_OK'!H45</f>
        <v>RAJESH RAMACHANDRAN</v>
      </c>
    </row>
    <row r="56" spans="1:6" x14ac:dyDescent="0.3">
      <c r="A56" s="975"/>
      <c r="F56" s="976" t="str">
        <f>'D1.1_2019-20_OK'!H46</f>
        <v>PARTNER</v>
      </c>
    </row>
    <row r="57" spans="1:6" x14ac:dyDescent="0.3">
      <c r="A57" s="975" t="str">
        <f>'D1.1_2019-20_OK'!B47</f>
        <v>PLACE : KAKKANAD</v>
      </c>
      <c r="F57" s="976" t="str">
        <f>'D1.1_2019-20_OK'!H47</f>
        <v>M.NO. 206211</v>
      </c>
    </row>
    <row r="58" spans="1:6" x14ac:dyDescent="0.3">
      <c r="A58" s="975" t="str">
        <f>'D1.1_2019-20_OK'!B48</f>
        <v>DATE   : 10.08.2021</v>
      </c>
      <c r="F58" s="976" t="str">
        <f>'D1.1_2019-20_OK'!H48</f>
        <v>UDIN - 21206211AAAAEX8318</v>
      </c>
    </row>
    <row r="59" spans="1:6" x14ac:dyDescent="0.3">
      <c r="A59" s="975"/>
      <c r="F59" s="976"/>
    </row>
  </sheetData>
  <mergeCells count="8">
    <mergeCell ref="F10:F12"/>
    <mergeCell ref="C6:F8"/>
    <mergeCell ref="B1:E1"/>
    <mergeCell ref="B3:E3"/>
    <mergeCell ref="A10:A11"/>
    <mergeCell ref="B10:B11"/>
    <mergeCell ref="C10:C11"/>
    <mergeCell ref="D10:E10"/>
  </mergeCells>
  <printOptions horizontalCentered="1"/>
  <pageMargins left="0.55118110236220474" right="0.31496062992125984" top="0.43307086614173229" bottom="0.39370078740157483" header="0.31496062992125984" footer="0.19685039370078741"/>
  <pageSetup paperSize="9" scale="62"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93"/>
  <sheetViews>
    <sheetView tabSelected="1" view="pageBreakPreview" topLeftCell="A57" zoomScaleSheetLayoutView="100" workbookViewId="0">
      <selection activeCell="C75" sqref="C75"/>
    </sheetView>
  </sheetViews>
  <sheetFormatPr defaultColWidth="8" defaultRowHeight="18.75" x14ac:dyDescent="0.3"/>
  <cols>
    <col min="1" max="1" width="4.140625" style="973" customWidth="1"/>
    <col min="2" max="2" width="55.7109375" style="1220" customWidth="1"/>
    <col min="3" max="3" width="5.85546875" style="1220" customWidth="1"/>
    <col min="4" max="5" width="18.5703125" style="973" customWidth="1"/>
    <col min="6" max="6" width="18.5703125" style="974" customWidth="1"/>
    <col min="7" max="7" width="8" style="544"/>
    <col min="8" max="8" width="10.7109375" style="544" bestFit="1" customWidth="1"/>
    <col min="9" max="10" width="14.7109375" style="544" customWidth="1"/>
    <col min="11" max="11" width="8" style="544"/>
    <col min="12" max="12" width="9" style="544" bestFit="1" customWidth="1"/>
    <col min="13" max="16384" width="8" style="544"/>
  </cols>
  <sheetData>
    <row r="1" spans="1:6" ht="15.75" customHeight="1" thickBot="1" x14ac:dyDescent="0.35">
      <c r="B1" s="1966" t="s">
        <v>81</v>
      </c>
      <c r="C1" s="1967"/>
      <c r="D1" s="1967"/>
      <c r="E1" s="1968"/>
    </row>
    <row r="2" spans="1:6" ht="19.5" thickBot="1" x14ac:dyDescent="0.35">
      <c r="D2" s="974"/>
      <c r="E2" s="974"/>
    </row>
    <row r="3" spans="1:6" ht="19.5" thickBot="1" x14ac:dyDescent="0.35">
      <c r="B3" s="1966" t="s">
        <v>1031</v>
      </c>
      <c r="C3" s="1967"/>
      <c r="D3" s="1967"/>
      <c r="E3" s="1968"/>
    </row>
    <row r="4" spans="1:6" x14ac:dyDescent="0.3">
      <c r="B4" s="1221"/>
      <c r="C4" s="1221"/>
      <c r="D4" s="1221"/>
      <c r="E4" s="1221"/>
    </row>
    <row r="5" spans="1:6" x14ac:dyDescent="0.3">
      <c r="B5" s="198" t="s">
        <v>95</v>
      </c>
      <c r="C5" s="1220" t="str">
        <f>'D BS_2019-20_OK'!C5</f>
        <v>KINESCO Power and Utilities Private Limited</v>
      </c>
    </row>
    <row r="6" spans="1:6" ht="23.25" customHeight="1" x14ac:dyDescent="0.3">
      <c r="B6" s="198" t="s">
        <v>97</v>
      </c>
      <c r="C6" s="1970" t="str">
        <f>'D BS_2019-20_OK'!C6</f>
        <v>Infopark and KINFRA Park, Kakkanad, KINFRA Hi Tech Park, Kalamassery, KIITP, Kanjikode and KINFRA Mega Food Park, Kanjikode, Palakkad</v>
      </c>
      <c r="D6" s="1970"/>
      <c r="E6" s="1970"/>
      <c r="F6" s="1970"/>
    </row>
    <row r="7" spans="1:6" ht="23.25" customHeight="1" x14ac:dyDescent="0.3">
      <c r="C7" s="1970"/>
      <c r="D7" s="1970"/>
      <c r="E7" s="1970"/>
      <c r="F7" s="1970"/>
    </row>
    <row r="8" spans="1:6" ht="23.25" customHeight="1" x14ac:dyDescent="0.3">
      <c r="C8" s="1970"/>
      <c r="D8" s="1970"/>
      <c r="E8" s="1970"/>
      <c r="F8" s="1970"/>
    </row>
    <row r="9" spans="1:6" ht="19.5" thickBot="1" x14ac:dyDescent="0.35">
      <c r="B9" s="1222"/>
      <c r="D9" s="1969" t="s">
        <v>997</v>
      </c>
      <c r="E9" s="1969"/>
      <c r="F9" s="1969"/>
    </row>
    <row r="10" spans="1:6" ht="18" x14ac:dyDescent="0.25">
      <c r="A10" s="1958" t="s">
        <v>209</v>
      </c>
      <c r="B10" s="1903" t="s">
        <v>4</v>
      </c>
      <c r="C10" s="1903" t="s">
        <v>811</v>
      </c>
      <c r="D10" s="1063"/>
      <c r="E10" s="1063"/>
      <c r="F10" s="1892" t="s">
        <v>121</v>
      </c>
    </row>
    <row r="11" spans="1:6" ht="18" x14ac:dyDescent="0.25">
      <c r="A11" s="1959"/>
      <c r="B11" s="1747"/>
      <c r="C11" s="1747"/>
      <c r="D11" s="1431" t="s">
        <v>255</v>
      </c>
      <c r="E11" s="983" t="s">
        <v>256</v>
      </c>
      <c r="F11" s="1894"/>
    </row>
    <row r="12" spans="1:6" ht="24.95" customHeight="1" thickBot="1" x14ac:dyDescent="0.3">
      <c r="A12" s="1223">
        <v>1</v>
      </c>
      <c r="B12" s="1224">
        <v>2</v>
      </c>
      <c r="C12" s="1224">
        <v>3</v>
      </c>
      <c r="D12" s="1224">
        <v>5</v>
      </c>
      <c r="E12" s="1224">
        <v>6</v>
      </c>
      <c r="F12" s="1225">
        <v>7</v>
      </c>
    </row>
    <row r="13" spans="1:6" ht="24.95" customHeight="1" x14ac:dyDescent="0.25">
      <c r="A13" s="1226" t="s">
        <v>1032</v>
      </c>
      <c r="B13" s="1227" t="s">
        <v>1033</v>
      </c>
      <c r="C13" s="1228"/>
      <c r="D13" s="1229"/>
      <c r="E13" s="1229"/>
      <c r="F13" s="1230"/>
    </row>
    <row r="14" spans="1:6" ht="24.95" customHeight="1" x14ac:dyDescent="0.25">
      <c r="A14" s="1231" t="s">
        <v>1034</v>
      </c>
      <c r="B14" s="1086" t="s">
        <v>1035</v>
      </c>
      <c r="C14" s="1086"/>
      <c r="D14" s="1232"/>
      <c r="E14" s="1232"/>
      <c r="F14" s="966"/>
    </row>
    <row r="15" spans="1:6" ht="24.95" customHeight="1" x14ac:dyDescent="0.25">
      <c r="A15" s="1233"/>
      <c r="B15" s="1086" t="s">
        <v>1036</v>
      </c>
      <c r="C15" s="1086"/>
      <c r="D15" s="1232">
        <v>97.18</v>
      </c>
      <c r="E15" s="1232">
        <v>305.39</v>
      </c>
      <c r="F15" s="966"/>
    </row>
    <row r="16" spans="1:6" ht="24.95" customHeight="1" x14ac:dyDescent="0.25">
      <c r="A16" s="1233"/>
      <c r="B16" s="1086" t="s">
        <v>1037</v>
      </c>
      <c r="C16" s="1086"/>
      <c r="D16" s="1232">
        <v>15.83</v>
      </c>
      <c r="E16" s="1232">
        <v>92.58</v>
      </c>
      <c r="F16" s="966"/>
    </row>
    <row r="17" spans="1:6" ht="24" customHeight="1" x14ac:dyDescent="0.25">
      <c r="A17" s="1233"/>
      <c r="B17" s="1086" t="s">
        <v>1038</v>
      </c>
      <c r="C17" s="1086"/>
      <c r="D17" s="1232">
        <f>D15-D16</f>
        <v>81.350000000000009</v>
      </c>
      <c r="E17" s="1232">
        <f>E15-E16</f>
        <v>212.81</v>
      </c>
      <c r="F17" s="966"/>
    </row>
    <row r="18" spans="1:6" ht="24.95" customHeight="1" x14ac:dyDescent="0.25">
      <c r="A18" s="1233"/>
      <c r="B18" s="1086" t="s">
        <v>1039</v>
      </c>
      <c r="C18" s="1086"/>
      <c r="D18" s="1232"/>
      <c r="E18" s="1232"/>
      <c r="F18" s="966"/>
    </row>
    <row r="19" spans="1:6" ht="24.95" customHeight="1" x14ac:dyDescent="0.25">
      <c r="A19" s="1233"/>
      <c r="B19" s="1086" t="s">
        <v>1040</v>
      </c>
      <c r="C19" s="1086"/>
      <c r="D19" s="1232">
        <v>113.02</v>
      </c>
      <c r="E19" s="1232">
        <v>69.83</v>
      </c>
      <c r="F19" s="966"/>
    </row>
    <row r="20" spans="1:6" ht="24.95" customHeight="1" x14ac:dyDescent="0.25">
      <c r="A20" s="1233"/>
      <c r="B20" s="1086" t="s">
        <v>1041</v>
      </c>
      <c r="C20" s="1086"/>
      <c r="D20" s="1232"/>
      <c r="E20" s="1232"/>
      <c r="F20" s="966"/>
    </row>
    <row r="21" spans="1:6" ht="24.95" customHeight="1" x14ac:dyDescent="0.25">
      <c r="A21" s="1233"/>
      <c r="B21" s="1086" t="s">
        <v>1042</v>
      </c>
      <c r="C21" s="1086"/>
      <c r="D21" s="1232"/>
      <c r="E21" s="1232"/>
      <c r="F21" s="966"/>
    </row>
    <row r="22" spans="1:6" ht="24.95" customHeight="1" x14ac:dyDescent="0.25">
      <c r="A22" s="1233"/>
      <c r="B22" s="1086" t="s">
        <v>1043</v>
      </c>
      <c r="C22" s="1086"/>
      <c r="D22" s="1232"/>
      <c r="E22" s="1232"/>
      <c r="F22" s="966"/>
    </row>
    <row r="23" spans="1:6" ht="24.95" customHeight="1" x14ac:dyDescent="0.25">
      <c r="A23" s="1233"/>
      <c r="B23" s="1086" t="s">
        <v>1044</v>
      </c>
      <c r="C23" s="1086"/>
      <c r="D23" s="1232">
        <v>0</v>
      </c>
      <c r="E23" s="1232">
        <v>0</v>
      </c>
      <c r="F23" s="966"/>
    </row>
    <row r="24" spans="1:6" ht="24.95" customHeight="1" x14ac:dyDescent="0.25">
      <c r="A24" s="1233"/>
      <c r="B24" s="1086" t="s">
        <v>1275</v>
      </c>
      <c r="C24" s="1086"/>
      <c r="D24" s="1232">
        <v>0</v>
      </c>
      <c r="E24" s="1232">
        <v>83.99</v>
      </c>
      <c r="F24" s="966"/>
    </row>
    <row r="25" spans="1:6" ht="21.75" customHeight="1" x14ac:dyDescent="0.25">
      <c r="A25" s="1233"/>
      <c r="B25" s="1086" t="s">
        <v>1045</v>
      </c>
      <c r="C25" s="1086"/>
      <c r="D25" s="1232">
        <f>SUM(D19:D24)</f>
        <v>113.02</v>
      </c>
      <c r="E25" s="1232">
        <f>SUM(E19:E24)</f>
        <v>153.82</v>
      </c>
      <c r="F25" s="966"/>
    </row>
    <row r="26" spans="1:6" ht="24.95" customHeight="1" x14ac:dyDescent="0.25">
      <c r="A26" s="1233"/>
      <c r="B26" s="1086" t="s">
        <v>1046</v>
      </c>
      <c r="C26" s="1086"/>
      <c r="D26" s="1232"/>
      <c r="E26" s="1232"/>
      <c r="F26" s="966"/>
    </row>
    <row r="27" spans="1:6" ht="24.95" customHeight="1" x14ac:dyDescent="0.25">
      <c r="A27" s="1233"/>
      <c r="B27" s="1086" t="s">
        <v>1047</v>
      </c>
      <c r="C27" s="1086"/>
      <c r="D27" s="1232">
        <v>0</v>
      </c>
      <c r="E27" s="1232">
        <v>0</v>
      </c>
      <c r="F27" s="966"/>
    </row>
    <row r="28" spans="1:6" ht="24.95" customHeight="1" x14ac:dyDescent="0.25">
      <c r="A28" s="1233"/>
      <c r="B28" s="1086" t="s">
        <v>1048</v>
      </c>
      <c r="C28" s="1086"/>
      <c r="D28" s="1232">
        <v>0</v>
      </c>
      <c r="E28" s="1232">
        <v>0</v>
      </c>
      <c r="F28" s="966"/>
    </row>
    <row r="29" spans="1:6" ht="24.95" customHeight="1" x14ac:dyDescent="0.25">
      <c r="A29" s="1233"/>
      <c r="B29" s="1086" t="s">
        <v>1049</v>
      </c>
      <c r="C29" s="1086"/>
      <c r="D29" s="1232">
        <v>-4.22</v>
      </c>
      <c r="E29" s="1232">
        <v>-7.81</v>
      </c>
      <c r="F29" s="966"/>
    </row>
    <row r="30" spans="1:6" ht="24.95" customHeight="1" x14ac:dyDescent="0.25">
      <c r="A30" s="1233"/>
      <c r="B30" s="1086" t="s">
        <v>1050</v>
      </c>
      <c r="C30" s="1086"/>
      <c r="D30" s="1232">
        <f>SUM(D27:D29)</f>
        <v>-4.22</v>
      </c>
      <c r="E30" s="1232">
        <f>SUM(E27:E29)</f>
        <v>-7.81</v>
      </c>
      <c r="F30" s="966"/>
    </row>
    <row r="31" spans="1:6" ht="24.95" customHeight="1" x14ac:dyDescent="0.25">
      <c r="A31" s="1233"/>
      <c r="B31" s="1083" t="s">
        <v>1051</v>
      </c>
      <c r="C31" s="1086"/>
      <c r="D31" s="1232">
        <f>D17+D25-D30</f>
        <v>198.59</v>
      </c>
      <c r="E31" s="1232">
        <f>E17+E25-E30</f>
        <v>374.44</v>
      </c>
      <c r="F31" s="966"/>
    </row>
    <row r="32" spans="1:6" ht="24.95" customHeight="1" x14ac:dyDescent="0.25">
      <c r="A32" s="1233">
        <v>2</v>
      </c>
      <c r="B32" s="1086" t="s">
        <v>1052</v>
      </c>
      <c r="C32" s="1086"/>
      <c r="D32" s="1232">
        <v>0</v>
      </c>
      <c r="E32" s="1232">
        <v>0</v>
      </c>
      <c r="F32" s="966"/>
    </row>
    <row r="33" spans="1:9" ht="24.95" customHeight="1" x14ac:dyDescent="0.25">
      <c r="A33" s="1233">
        <v>3</v>
      </c>
      <c r="B33" s="1086" t="s">
        <v>1053</v>
      </c>
      <c r="C33" s="1086"/>
      <c r="D33" s="1232"/>
      <c r="E33" s="1232"/>
      <c r="F33" s="966"/>
    </row>
    <row r="34" spans="1:9" ht="24.95" customHeight="1" x14ac:dyDescent="0.25">
      <c r="A34" s="1233">
        <v>4</v>
      </c>
      <c r="B34" s="1086" t="s">
        <v>1054</v>
      </c>
      <c r="C34" s="1086"/>
      <c r="D34" s="1232">
        <v>0</v>
      </c>
      <c r="E34" s="1232">
        <v>0</v>
      </c>
      <c r="F34" s="966"/>
    </row>
    <row r="35" spans="1:9" ht="24.95" customHeight="1" x14ac:dyDescent="0.25">
      <c r="A35" s="1234">
        <v>5</v>
      </c>
      <c r="B35" s="1083" t="s">
        <v>1055</v>
      </c>
      <c r="C35" s="1086"/>
      <c r="D35" s="1232">
        <f>D31+D32+D33+D34</f>
        <v>198.59</v>
      </c>
      <c r="E35" s="1232">
        <f>E31+E32+E33+E34</f>
        <v>374.44</v>
      </c>
      <c r="F35" s="966"/>
    </row>
    <row r="36" spans="1:9" ht="24.95" customHeight="1" x14ac:dyDescent="0.25">
      <c r="A36" s="1233">
        <v>6</v>
      </c>
      <c r="B36" s="1086" t="s">
        <v>1056</v>
      </c>
      <c r="C36" s="1086"/>
      <c r="D36" s="1232"/>
      <c r="E36" s="1232"/>
      <c r="F36" s="966"/>
    </row>
    <row r="37" spans="1:9" ht="24.95" customHeight="1" x14ac:dyDescent="0.25">
      <c r="A37" s="1233"/>
      <c r="B37" s="1086" t="s">
        <v>1057</v>
      </c>
      <c r="C37" s="1086"/>
      <c r="D37" s="1232"/>
      <c r="E37" s="1232"/>
      <c r="F37" s="966"/>
    </row>
    <row r="38" spans="1:9" ht="24.95" customHeight="1" x14ac:dyDescent="0.25">
      <c r="A38" s="1233"/>
      <c r="B38" s="1086" t="s">
        <v>1058</v>
      </c>
      <c r="C38" s="1086"/>
      <c r="D38" s="1232">
        <v>0</v>
      </c>
      <c r="E38" s="1232">
        <v>0</v>
      </c>
      <c r="F38" s="966"/>
    </row>
    <row r="39" spans="1:9" ht="24.95" customHeight="1" x14ac:dyDescent="0.25">
      <c r="A39" s="1233"/>
      <c r="B39" s="1086" t="s">
        <v>1059</v>
      </c>
      <c r="C39" s="1235"/>
      <c r="D39" s="1232">
        <v>64.77</v>
      </c>
      <c r="E39" s="1232">
        <v>69.61</v>
      </c>
      <c r="F39" s="966"/>
    </row>
    <row r="40" spans="1:9" ht="24.95" customHeight="1" x14ac:dyDescent="0.25">
      <c r="A40" s="1233"/>
      <c r="B40" s="1086" t="s">
        <v>1060</v>
      </c>
      <c r="C40" s="1235"/>
      <c r="D40" s="1232">
        <v>6.29</v>
      </c>
      <c r="E40" s="1232">
        <v>-20.309999999999999</v>
      </c>
      <c r="F40" s="966"/>
    </row>
    <row r="41" spans="1:9" ht="24.95" customHeight="1" x14ac:dyDescent="0.25">
      <c r="A41" s="1233"/>
      <c r="B41" s="1086" t="s">
        <v>1061</v>
      </c>
      <c r="C41" s="1235"/>
      <c r="D41" s="1232">
        <v>-74.64</v>
      </c>
      <c r="E41" s="1232">
        <v>-27.88</v>
      </c>
      <c r="F41" s="966"/>
    </row>
    <row r="42" spans="1:9" ht="24.95" customHeight="1" x14ac:dyDescent="0.25">
      <c r="A42" s="1233"/>
      <c r="B42" s="1086" t="s">
        <v>1062</v>
      </c>
      <c r="C42" s="1235"/>
      <c r="D42" s="1236">
        <v>0</v>
      </c>
      <c r="E42" s="1232">
        <v>0</v>
      </c>
      <c r="F42" s="966"/>
    </row>
    <row r="43" spans="1:9" ht="24.95" customHeight="1" x14ac:dyDescent="0.25">
      <c r="A43" s="1233"/>
      <c r="B43" s="1086" t="s">
        <v>1063</v>
      </c>
      <c r="C43" s="1235"/>
      <c r="D43" s="1236">
        <f>SUM(D38:D42)</f>
        <v>-3.5799999999999983</v>
      </c>
      <c r="E43" s="1236">
        <f>SUM(E38:E42)</f>
        <v>21.419999999999998</v>
      </c>
      <c r="F43" s="966"/>
    </row>
    <row r="44" spans="1:9" ht="24.95" customHeight="1" x14ac:dyDescent="0.25">
      <c r="A44" s="1233"/>
      <c r="B44" s="1086" t="s">
        <v>1064</v>
      </c>
      <c r="C44" s="1235"/>
      <c r="D44" s="1236"/>
      <c r="E44" s="1232"/>
      <c r="F44" s="966"/>
    </row>
    <row r="45" spans="1:9" ht="24.95" customHeight="1" x14ac:dyDescent="0.25">
      <c r="A45" s="1233"/>
      <c r="B45" s="1086" t="s">
        <v>1065</v>
      </c>
      <c r="C45" s="1086"/>
      <c r="D45" s="1232">
        <v>47.99</v>
      </c>
      <c r="E45" s="1232">
        <v>-29.33</v>
      </c>
      <c r="F45" s="966"/>
    </row>
    <row r="46" spans="1:9" ht="24.95" customHeight="1" x14ac:dyDescent="0.25">
      <c r="A46" s="1233"/>
      <c r="B46" s="1086" t="s">
        <v>1066</v>
      </c>
      <c r="C46" s="1235"/>
      <c r="D46" s="1232">
        <v>183.69</v>
      </c>
      <c r="E46" s="1232">
        <v>9.82</v>
      </c>
      <c r="F46" s="966"/>
      <c r="I46" s="713"/>
    </row>
    <row r="47" spans="1:9" ht="24.95" customHeight="1" x14ac:dyDescent="0.25">
      <c r="A47" s="1233"/>
      <c r="B47" s="1086" t="s">
        <v>1067</v>
      </c>
      <c r="C47" s="1235"/>
      <c r="D47" s="1232">
        <v>89.79</v>
      </c>
      <c r="E47" s="1232">
        <v>115.97</v>
      </c>
      <c r="F47" s="966"/>
    </row>
    <row r="48" spans="1:9" ht="24.95" customHeight="1" x14ac:dyDescent="0.25">
      <c r="A48" s="1233"/>
      <c r="B48" s="1086" t="s">
        <v>1068</v>
      </c>
      <c r="C48" s="1235"/>
      <c r="D48" s="1236">
        <f>SUM(D45:D47)</f>
        <v>321.47000000000003</v>
      </c>
      <c r="E48" s="1236">
        <f>SUM(E45:E47)</f>
        <v>96.460000000000008</v>
      </c>
      <c r="F48" s="966"/>
    </row>
    <row r="49" spans="1:12" ht="24.95" customHeight="1" x14ac:dyDescent="0.25">
      <c r="A49" s="1233"/>
      <c r="B49" s="1086" t="s">
        <v>1069</v>
      </c>
      <c r="C49" s="1235"/>
      <c r="D49" s="1236">
        <f>D48-D43</f>
        <v>325.05</v>
      </c>
      <c r="E49" s="1236">
        <f>E48-E43</f>
        <v>75.040000000000006</v>
      </c>
      <c r="F49" s="966"/>
      <c r="L49" s="713"/>
    </row>
    <row r="50" spans="1:12" ht="26.25" customHeight="1" x14ac:dyDescent="0.25">
      <c r="A50" s="1233">
        <v>7</v>
      </c>
      <c r="B50" s="1237" t="s">
        <v>1070</v>
      </c>
      <c r="C50" s="1235"/>
      <c r="D50" s="1236">
        <f>D35+D49</f>
        <v>523.64</v>
      </c>
      <c r="E50" s="1236">
        <f>E35+E49</f>
        <v>449.48</v>
      </c>
      <c r="F50" s="966"/>
    </row>
    <row r="51" spans="1:12" ht="24.95" customHeight="1" x14ac:dyDescent="0.25">
      <c r="A51" s="1233">
        <v>8</v>
      </c>
      <c r="B51" s="1086" t="s">
        <v>1071</v>
      </c>
      <c r="C51" s="1235"/>
      <c r="D51" s="1236">
        <v>0</v>
      </c>
      <c r="E51" s="1232">
        <v>0</v>
      </c>
      <c r="F51" s="966"/>
    </row>
    <row r="52" spans="1:12" ht="32.25" customHeight="1" x14ac:dyDescent="0.25">
      <c r="A52" s="1233"/>
      <c r="B52" s="1237" t="s">
        <v>1072</v>
      </c>
      <c r="C52" s="1235"/>
      <c r="D52" s="1236">
        <f>D50+D51</f>
        <v>523.64</v>
      </c>
      <c r="E52" s="1236">
        <f>E50+E51</f>
        <v>449.48</v>
      </c>
      <c r="F52" s="966"/>
    </row>
    <row r="53" spans="1:12" ht="24.95" customHeight="1" x14ac:dyDescent="0.25">
      <c r="A53" s="1234" t="s">
        <v>1073</v>
      </c>
      <c r="B53" s="1083" t="s">
        <v>1074</v>
      </c>
      <c r="C53" s="1235"/>
      <c r="D53" s="1236"/>
      <c r="E53" s="1232"/>
      <c r="F53" s="966"/>
    </row>
    <row r="54" spans="1:12" ht="24.95" customHeight="1" x14ac:dyDescent="0.25">
      <c r="A54" s="1233"/>
      <c r="B54" s="1086" t="s">
        <v>1075</v>
      </c>
      <c r="C54" s="1235"/>
      <c r="D54" s="1236"/>
      <c r="E54" s="1232"/>
      <c r="F54" s="966"/>
    </row>
    <row r="55" spans="1:12" ht="24.95" customHeight="1" x14ac:dyDescent="0.25">
      <c r="A55" s="1233"/>
      <c r="B55" s="1086" t="s">
        <v>1076</v>
      </c>
      <c r="C55" s="1235"/>
      <c r="D55" s="1236">
        <v>0</v>
      </c>
      <c r="E55" s="1232">
        <v>0</v>
      </c>
      <c r="F55" s="966"/>
    </row>
    <row r="56" spans="1:12" ht="24.95" customHeight="1" x14ac:dyDescent="0.25">
      <c r="A56" s="1233"/>
      <c r="B56" s="1086" t="s">
        <v>1077</v>
      </c>
      <c r="C56" s="1235"/>
      <c r="D56" s="1236">
        <v>0</v>
      </c>
      <c r="E56" s="1232">
        <v>0</v>
      </c>
      <c r="F56" s="966"/>
    </row>
    <row r="57" spans="1:12" ht="24.95" customHeight="1" x14ac:dyDescent="0.25">
      <c r="A57" s="1233"/>
      <c r="B57" s="1086" t="s">
        <v>1078</v>
      </c>
      <c r="C57" s="1235"/>
      <c r="D57" s="1232">
        <v>-102.66</v>
      </c>
      <c r="E57" s="1232">
        <v>-296.33</v>
      </c>
      <c r="F57" s="966"/>
    </row>
    <row r="58" spans="1:12" ht="24.95" customHeight="1" x14ac:dyDescent="0.25">
      <c r="A58" s="1233"/>
      <c r="B58" s="1086" t="s">
        <v>1063</v>
      </c>
      <c r="C58" s="1235"/>
      <c r="D58" s="1236">
        <f>SUM(D55:D57)</f>
        <v>-102.66</v>
      </c>
      <c r="E58" s="1236">
        <f>SUM(E55:E57)</f>
        <v>-296.33</v>
      </c>
      <c r="F58" s="966"/>
    </row>
    <row r="59" spans="1:12" ht="24.95" customHeight="1" x14ac:dyDescent="0.25">
      <c r="A59" s="1233"/>
      <c r="B59" s="1086" t="s">
        <v>1079</v>
      </c>
      <c r="C59" s="1235"/>
      <c r="D59" s="1236"/>
      <c r="E59" s="1232"/>
      <c r="F59" s="966"/>
    </row>
    <row r="60" spans="1:12" ht="24.95" customHeight="1" x14ac:dyDescent="0.25">
      <c r="A60" s="1233"/>
      <c r="B60" s="1086" t="s">
        <v>1080</v>
      </c>
      <c r="C60" s="1235"/>
      <c r="D60" s="1236">
        <v>0</v>
      </c>
      <c r="E60" s="1232">
        <v>0</v>
      </c>
      <c r="F60" s="966"/>
    </row>
    <row r="61" spans="1:12" ht="24.95" customHeight="1" x14ac:dyDescent="0.25">
      <c r="A61" s="1233"/>
      <c r="B61" s="1086" t="s">
        <v>1081</v>
      </c>
      <c r="C61" s="1235"/>
      <c r="D61" s="1236">
        <v>0</v>
      </c>
      <c r="E61" s="1232">
        <v>0</v>
      </c>
      <c r="F61" s="966"/>
    </row>
    <row r="62" spans="1:12" ht="24.95" customHeight="1" x14ac:dyDescent="0.25">
      <c r="A62" s="1233"/>
      <c r="B62" s="1086" t="s">
        <v>1082</v>
      </c>
      <c r="C62" s="1235"/>
      <c r="D62" s="1232">
        <v>-3.15</v>
      </c>
      <c r="E62" s="1232">
        <v>-10.15</v>
      </c>
      <c r="F62" s="966"/>
    </row>
    <row r="63" spans="1:12" ht="24.95" customHeight="1" x14ac:dyDescent="0.25">
      <c r="A63" s="1233"/>
      <c r="B63" s="1086" t="s">
        <v>1068</v>
      </c>
      <c r="C63" s="1235"/>
      <c r="D63" s="1236">
        <f>SUM(D60:D62)</f>
        <v>-3.15</v>
      </c>
      <c r="E63" s="1236">
        <f>SUM(E60:E62)</f>
        <v>-10.15</v>
      </c>
      <c r="F63" s="966"/>
    </row>
    <row r="64" spans="1:12" ht="24.95" customHeight="1" x14ac:dyDescent="0.25">
      <c r="A64" s="1233"/>
      <c r="B64" s="1086" t="s">
        <v>1083</v>
      </c>
      <c r="C64" s="1235"/>
      <c r="D64" s="1232">
        <v>-105.81</v>
      </c>
      <c r="E64" s="1232">
        <f>E58+E63</f>
        <v>-306.47999999999996</v>
      </c>
      <c r="F64" s="966"/>
    </row>
    <row r="65" spans="1:8" ht="24.95" customHeight="1" x14ac:dyDescent="0.25">
      <c r="A65" s="1234" t="s">
        <v>1084</v>
      </c>
      <c r="B65" s="1083" t="s">
        <v>1085</v>
      </c>
      <c r="C65" s="1235"/>
      <c r="D65" s="1232">
        <v>0</v>
      </c>
      <c r="E65" s="1232">
        <v>0</v>
      </c>
      <c r="F65" s="966"/>
    </row>
    <row r="66" spans="1:8" ht="24.95" customHeight="1" x14ac:dyDescent="0.25">
      <c r="A66" s="1234" t="s">
        <v>1086</v>
      </c>
      <c r="B66" s="1083" t="s">
        <v>1087</v>
      </c>
      <c r="C66" s="1235"/>
      <c r="D66" s="1236">
        <f>D52+D64+D65</f>
        <v>417.83</v>
      </c>
      <c r="E66" s="1236">
        <f>E52+E64+E65</f>
        <v>143.00000000000006</v>
      </c>
      <c r="F66" s="966"/>
    </row>
    <row r="67" spans="1:8" ht="24.95" customHeight="1" x14ac:dyDescent="0.25">
      <c r="A67" s="1234" t="s">
        <v>1088</v>
      </c>
      <c r="B67" s="1083" t="s">
        <v>1089</v>
      </c>
      <c r="C67" s="1235"/>
      <c r="D67" s="1236"/>
      <c r="E67" s="1232"/>
      <c r="F67" s="966"/>
    </row>
    <row r="68" spans="1:8" ht="24.95" customHeight="1" x14ac:dyDescent="0.25">
      <c r="A68" s="1233"/>
      <c r="B68" s="1086" t="s">
        <v>1090</v>
      </c>
      <c r="C68" s="1235"/>
      <c r="D68" s="1232">
        <v>83.42</v>
      </c>
      <c r="E68" s="1232">
        <f>'D4.2_2019-20_OK'!D46</f>
        <v>69.87</v>
      </c>
      <c r="F68" s="966"/>
    </row>
    <row r="69" spans="1:8" ht="24.95" customHeight="1" x14ac:dyDescent="0.25">
      <c r="A69" s="1233"/>
      <c r="B69" s="1086" t="s">
        <v>1091</v>
      </c>
      <c r="C69" s="1235"/>
      <c r="D69" s="1232">
        <v>-0.91</v>
      </c>
      <c r="E69" s="1232">
        <v>-33.75</v>
      </c>
      <c r="F69" s="966"/>
    </row>
    <row r="70" spans="1:8" ht="24.95" customHeight="1" x14ac:dyDescent="0.25">
      <c r="A70" s="1233"/>
      <c r="B70" s="1086" t="s">
        <v>1092</v>
      </c>
      <c r="C70" s="1235"/>
      <c r="D70" s="1232">
        <v>0</v>
      </c>
      <c r="E70" s="1232">
        <v>0</v>
      </c>
      <c r="F70" s="966"/>
    </row>
    <row r="71" spans="1:8" ht="24.95" customHeight="1" x14ac:dyDescent="0.25">
      <c r="A71" s="1233"/>
      <c r="B71" s="1086" t="s">
        <v>1093</v>
      </c>
      <c r="C71" s="1235"/>
      <c r="D71" s="1232">
        <v>52.48</v>
      </c>
      <c r="E71" s="1232">
        <v>-52.48</v>
      </c>
      <c r="F71" s="966"/>
    </row>
    <row r="72" spans="1:8" ht="24.95" customHeight="1" x14ac:dyDescent="0.25">
      <c r="A72" s="1233"/>
      <c r="B72" s="1086" t="s">
        <v>1094</v>
      </c>
      <c r="C72" s="1235"/>
      <c r="D72" s="1236">
        <f>SUM(D68:D71)</f>
        <v>134.99</v>
      </c>
      <c r="E72" s="1236">
        <f>SUM(E68:E71)</f>
        <v>-16.359999999999992</v>
      </c>
      <c r="F72" s="966"/>
    </row>
    <row r="73" spans="1:8" ht="24.95" customHeight="1" x14ac:dyDescent="0.25">
      <c r="A73" s="1234" t="s">
        <v>1095</v>
      </c>
      <c r="B73" s="1083" t="s">
        <v>1096</v>
      </c>
      <c r="C73" s="1235"/>
      <c r="D73" s="1236">
        <v>0</v>
      </c>
      <c r="E73" s="1232">
        <v>0</v>
      </c>
      <c r="F73" s="966"/>
    </row>
    <row r="74" spans="1:8" ht="24.95" customHeight="1" x14ac:dyDescent="0.25">
      <c r="A74" s="1234" t="s">
        <v>1097</v>
      </c>
      <c r="B74" s="1083" t="s">
        <v>1098</v>
      </c>
      <c r="C74" s="1235"/>
      <c r="D74" s="1236">
        <v>0</v>
      </c>
      <c r="E74" s="1232">
        <v>0</v>
      </c>
      <c r="F74" s="966"/>
    </row>
    <row r="75" spans="1:8" ht="24.95" customHeight="1" x14ac:dyDescent="0.25">
      <c r="A75" s="1234" t="s">
        <v>1099</v>
      </c>
      <c r="B75" s="1083" t="s">
        <v>1100</v>
      </c>
      <c r="C75" s="1235"/>
      <c r="D75" s="1236">
        <v>0</v>
      </c>
      <c r="E75" s="1232">
        <v>0</v>
      </c>
      <c r="F75" s="966"/>
    </row>
    <row r="76" spans="1:8" ht="24.95" customHeight="1" x14ac:dyDescent="0.25">
      <c r="A76" s="1234" t="s">
        <v>1101</v>
      </c>
      <c r="B76" s="1083" t="s">
        <v>1102</v>
      </c>
      <c r="C76" s="1235"/>
      <c r="D76" s="1236">
        <v>0</v>
      </c>
      <c r="E76" s="1232">
        <v>0</v>
      </c>
      <c r="F76" s="966"/>
    </row>
    <row r="77" spans="1:8" ht="24.95" customHeight="1" x14ac:dyDescent="0.25">
      <c r="A77" s="1234" t="s">
        <v>1103</v>
      </c>
      <c r="B77" s="1083" t="s">
        <v>1104</v>
      </c>
      <c r="C77" s="1235"/>
      <c r="D77" s="1236">
        <f>D66-D72-D73-D75-D76</f>
        <v>282.83999999999997</v>
      </c>
      <c r="E77" s="1236">
        <f>E66-E72-E73-E75-E76</f>
        <v>159.36000000000004</v>
      </c>
      <c r="F77" s="966"/>
    </row>
    <row r="78" spans="1:8" ht="24.95" customHeight="1" x14ac:dyDescent="0.25">
      <c r="A78" s="1234" t="s">
        <v>1105</v>
      </c>
      <c r="B78" s="1083" t="s">
        <v>1106</v>
      </c>
      <c r="C78" s="1235"/>
      <c r="D78" s="1236">
        <v>1493.51</v>
      </c>
      <c r="E78" s="1232">
        <v>1776.36</v>
      </c>
      <c r="F78" s="966"/>
    </row>
    <row r="79" spans="1:8" ht="24.95" customHeight="1" thickBot="1" x14ac:dyDescent="0.3">
      <c r="A79" s="1238" t="s">
        <v>1107</v>
      </c>
      <c r="B79" s="1239" t="s">
        <v>1108</v>
      </c>
      <c r="C79" s="1240"/>
      <c r="D79" s="1241">
        <f>D77+D78</f>
        <v>1776.35</v>
      </c>
      <c r="E79" s="1241">
        <f>E77+E78</f>
        <v>1935.72</v>
      </c>
      <c r="F79" s="209"/>
      <c r="H79" s="713"/>
    </row>
    <row r="80" spans="1:8" ht="18" x14ac:dyDescent="0.25">
      <c r="A80" s="1965" t="s">
        <v>995</v>
      </c>
      <c r="B80" s="1965"/>
      <c r="C80" s="1965"/>
      <c r="D80" s="1965"/>
      <c r="E80" s="1965"/>
      <c r="F80" s="1965"/>
      <c r="G80" s="547"/>
    </row>
    <row r="81" spans="1:8" ht="18" x14ac:dyDescent="0.25">
      <c r="A81" s="1839"/>
      <c r="B81" s="1839"/>
      <c r="C81" s="1839"/>
      <c r="D81" s="1839"/>
      <c r="E81" s="1839"/>
      <c r="F81" s="1965"/>
      <c r="G81" s="547"/>
    </row>
    <row r="82" spans="1:8" x14ac:dyDescent="0.3">
      <c r="G82" s="547"/>
    </row>
    <row r="83" spans="1:8" x14ac:dyDescent="0.3">
      <c r="A83" s="975" t="str">
        <f>'D1.1_2019-20_OK'!B39</f>
        <v xml:space="preserve">For KINESCO Power and Utilities Private Limited </v>
      </c>
      <c r="F83" s="1190" t="str">
        <f>'D1.1_2019-20_OK'!H39</f>
        <v>As Per our report of even date attached</v>
      </c>
      <c r="G83" s="547"/>
      <c r="H83" s="713"/>
    </row>
    <row r="84" spans="1:8" x14ac:dyDescent="0.3">
      <c r="A84" s="975"/>
      <c r="D84" s="1242"/>
      <c r="F84" s="1190" t="str">
        <f>'D1.1_2019-20_OK'!H40</f>
        <v xml:space="preserve">For J R S &amp; CO. </v>
      </c>
      <c r="G84" s="547"/>
      <c r="H84" s="713"/>
    </row>
    <row r="85" spans="1:8" x14ac:dyDescent="0.3">
      <c r="A85" s="975"/>
      <c r="E85" s="1242"/>
      <c r="F85" s="1190" t="str">
        <f>'D1.1_2019-20_OK'!H41</f>
        <v>CHARTERED ACCOUNTANTS</v>
      </c>
    </row>
    <row r="86" spans="1:8" x14ac:dyDescent="0.3">
      <c r="A86" s="975"/>
      <c r="E86" s="1242"/>
      <c r="F86" s="1190" t="str">
        <f>'D1.1_2019-20_OK'!H42</f>
        <v>FIRM REGN NO:008085S</v>
      </c>
    </row>
    <row r="87" spans="1:8" x14ac:dyDescent="0.3">
      <c r="A87" s="975"/>
      <c r="F87" s="1190"/>
    </row>
    <row r="88" spans="1:8" x14ac:dyDescent="0.3">
      <c r="A88" s="975" t="str">
        <f>'D1.1_2019-20_OK'!B44</f>
        <v>T M AJITHKUMAR</v>
      </c>
      <c r="F88" s="1190"/>
    </row>
    <row r="89" spans="1:8" x14ac:dyDescent="0.3">
      <c r="A89" s="975" t="str">
        <f>'D1.1_2019-20_OK'!B45</f>
        <v>CHIEF EXECUTIVE OFFICER</v>
      </c>
      <c r="F89" s="1190" t="str">
        <f>'D1.1_2019-20_OK'!H45</f>
        <v>RAJESH RAMACHANDRAN</v>
      </c>
    </row>
    <row r="90" spans="1:8" x14ac:dyDescent="0.3">
      <c r="A90" s="975"/>
      <c r="F90" s="1190" t="str">
        <f>'D1.1_2019-20_OK'!H46</f>
        <v>PARTNER</v>
      </c>
    </row>
    <row r="91" spans="1:8" x14ac:dyDescent="0.3">
      <c r="A91" s="975" t="str">
        <f>'D1.1_2019-20_OK'!B47</f>
        <v>PLACE : KAKKANAD</v>
      </c>
      <c r="F91" s="1190" t="str">
        <f>'D1.1_2019-20_OK'!H47</f>
        <v>M.NO. 206211</v>
      </c>
    </row>
    <row r="92" spans="1:8" x14ac:dyDescent="0.3">
      <c r="A92" s="975" t="str">
        <f>'D1.1_2019-20_OK'!B48</f>
        <v>DATE   : 10.08.2021</v>
      </c>
      <c r="F92" s="1190" t="str">
        <f>'D1.1_2019-20_OK'!H48</f>
        <v>UDIN - 21206211AAAAEX8318</v>
      </c>
    </row>
    <row r="93" spans="1:8" x14ac:dyDescent="0.3">
      <c r="F93" s="1190"/>
    </row>
  </sheetData>
  <mergeCells count="9">
    <mergeCell ref="A80:F81"/>
    <mergeCell ref="B1:E1"/>
    <mergeCell ref="B3:E3"/>
    <mergeCell ref="D9:F9"/>
    <mergeCell ref="A10:A11"/>
    <mergeCell ref="B10:B11"/>
    <mergeCell ref="C10:C11"/>
    <mergeCell ref="F10:F11"/>
    <mergeCell ref="C6:F8"/>
  </mergeCells>
  <printOptions horizontalCentered="1"/>
  <pageMargins left="0.74803149606299213" right="0.31496062992125984" top="0.43307086614173229" bottom="0.74803149606299213" header="0.35433070866141736" footer="0.51181102362204722"/>
  <pageSetup paperSize="9" scale="63" fitToHeight="2" orientation="portrait" r:id="rId1"/>
  <headerFooter alignWithMargins="0"/>
  <rowBreaks count="1" manualBreakCount="1">
    <brk id="4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61</vt:i4>
      </vt:variant>
    </vt:vector>
  </HeadingPairs>
  <TitlesOfParts>
    <vt:vector size="99" baseType="lpstr">
      <vt:lpstr>Index</vt:lpstr>
      <vt:lpstr>D1.1_2019-20_OK</vt:lpstr>
      <vt:lpstr>D 2.1_2019-20_OK</vt:lpstr>
      <vt:lpstr>D2.2_2019-20_OK</vt:lpstr>
      <vt:lpstr>D2.3</vt:lpstr>
      <vt:lpstr>D2.4_2019-20_OK</vt:lpstr>
      <vt:lpstr>D2.5</vt:lpstr>
      <vt:lpstr>D2.6 </vt:lpstr>
      <vt:lpstr>D2.7_2019-20_OK</vt:lpstr>
      <vt:lpstr>D3.1_2019-20_OK</vt:lpstr>
      <vt:lpstr>D3.2 &amp; 3.3</vt:lpstr>
      <vt:lpstr>D3.4_2019-20_OK</vt:lpstr>
      <vt:lpstr>D3.4(a)_2019-20_OK</vt:lpstr>
      <vt:lpstr>D3.4(b)_2019-20_OK</vt:lpstr>
      <vt:lpstr>D3.4(c)_2019-20_OK</vt:lpstr>
      <vt:lpstr>D3.5 _ 2019-20_OK</vt:lpstr>
      <vt:lpstr>D3.6(a)_2019-20_OK</vt:lpstr>
      <vt:lpstr>D3.6(b)</vt:lpstr>
      <vt:lpstr>D3.6(c)</vt:lpstr>
      <vt:lpstr>D3.7</vt:lpstr>
      <vt:lpstr>D3.8_2019-20_OK</vt:lpstr>
      <vt:lpstr>D3.9</vt:lpstr>
      <vt:lpstr>D4.1_2019-20_OK</vt:lpstr>
      <vt:lpstr>D4.2_2019-20_OK</vt:lpstr>
      <vt:lpstr>D4.3</vt:lpstr>
      <vt:lpstr>D5.1_2019-20_OK</vt:lpstr>
      <vt:lpstr>D5.2</vt:lpstr>
      <vt:lpstr>D5.3(b1)_2019-20_OK</vt:lpstr>
      <vt:lpstr>D6.1_2019-20_OK</vt:lpstr>
      <vt:lpstr>D6.2_2019-20_OK</vt:lpstr>
      <vt:lpstr>D7.1_2019-20_OK</vt:lpstr>
      <vt:lpstr>D7.2_2019-20_OK</vt:lpstr>
      <vt:lpstr>D7.3_OK</vt:lpstr>
      <vt:lpstr>D8</vt:lpstr>
      <vt:lpstr>D9</vt:lpstr>
      <vt:lpstr>D P&amp;L_2019-20_OK</vt:lpstr>
      <vt:lpstr>D BS_2019-20_OK</vt:lpstr>
      <vt:lpstr>D CF_2019-20_OK</vt:lpstr>
      <vt:lpstr>'D 2.1_2019-20_OK'!Print_Area</vt:lpstr>
      <vt:lpstr>'D BS_2019-20_OK'!Print_Area</vt:lpstr>
      <vt:lpstr>'D CF_2019-20_OK'!Print_Area</vt:lpstr>
      <vt:lpstr>'D P&amp;L_2019-20_OK'!Print_Area</vt:lpstr>
      <vt:lpstr>'D1.1_2019-20_OK'!Print_Area</vt:lpstr>
      <vt:lpstr>'D2.2_2019-20_OK'!Print_Area</vt:lpstr>
      <vt:lpstr>D2.3!Print_Area</vt:lpstr>
      <vt:lpstr>'D2.4_2019-20_OK'!Print_Area</vt:lpstr>
      <vt:lpstr>D2.5!Print_Area</vt:lpstr>
      <vt:lpstr>'D2.6 '!Print_Area</vt:lpstr>
      <vt:lpstr>'D2.7_2019-20_OK'!Print_Area</vt:lpstr>
      <vt:lpstr>'D3.1_2019-20_OK'!Print_Area</vt:lpstr>
      <vt:lpstr>'D3.2 &amp; 3.3'!Print_Area</vt:lpstr>
      <vt:lpstr>'D3.4(a)_2019-20_OK'!Print_Area</vt:lpstr>
      <vt:lpstr>'D3.4(b)_2019-20_OK'!Print_Area</vt:lpstr>
      <vt:lpstr>'D3.4(c)_2019-20_OK'!Print_Area</vt:lpstr>
      <vt:lpstr>'D3.4_2019-20_OK'!Print_Area</vt:lpstr>
      <vt:lpstr>'D3.5 _ 2019-20_OK'!Print_Area</vt:lpstr>
      <vt:lpstr>'D3.6(a)_2019-20_OK'!Print_Area</vt:lpstr>
      <vt:lpstr>'D3.6(b)'!Print_Area</vt:lpstr>
      <vt:lpstr>'D3.6(c)'!Print_Area</vt:lpstr>
      <vt:lpstr>D3.7!Print_Area</vt:lpstr>
      <vt:lpstr>'D3.8_2019-20_OK'!Print_Area</vt:lpstr>
      <vt:lpstr>D3.9!Print_Area</vt:lpstr>
      <vt:lpstr>'D4.1_2019-20_OK'!Print_Area</vt:lpstr>
      <vt:lpstr>'D4.2_2019-20_OK'!Print_Area</vt:lpstr>
      <vt:lpstr>D4.3!Print_Area</vt:lpstr>
      <vt:lpstr>'D5.1_2019-20_OK'!Print_Area</vt:lpstr>
      <vt:lpstr>D5.2!Print_Area</vt:lpstr>
      <vt:lpstr>'D5.3(b1)_2019-20_OK'!Print_Area</vt:lpstr>
      <vt:lpstr>'D6.1_2019-20_OK'!Print_Area</vt:lpstr>
      <vt:lpstr>'D6.2_2019-20_OK'!Print_Area</vt:lpstr>
      <vt:lpstr>'D7.1_2019-20_OK'!Print_Area</vt:lpstr>
      <vt:lpstr>'D7.2_2019-20_OK'!Print_Area</vt:lpstr>
      <vt:lpstr>D7.3_OK!Print_Area</vt:lpstr>
      <vt:lpstr>'D8'!Print_Area</vt:lpstr>
      <vt:lpstr>'D9'!Print_Area</vt:lpstr>
      <vt:lpstr>Index!Print_Area</vt:lpstr>
      <vt:lpstr>'D 2.1_2019-20_OK'!Print_Titles</vt:lpstr>
      <vt:lpstr>'D CF_2019-20_OK'!Print_Titles</vt:lpstr>
      <vt:lpstr>'D1.1_2019-20_OK'!Print_Titles</vt:lpstr>
      <vt:lpstr>'D2.2_2019-20_OK'!Print_Titles</vt:lpstr>
      <vt:lpstr>D2.3!Print_Titles</vt:lpstr>
      <vt:lpstr>'D2.4_2019-20_OK'!Print_Titles</vt:lpstr>
      <vt:lpstr>D2.5!Print_Titles</vt:lpstr>
      <vt:lpstr>'D2.6 '!Print_Titles</vt:lpstr>
      <vt:lpstr>'D2.7_2019-20_OK'!Print_Titles</vt:lpstr>
      <vt:lpstr>'D3.2 &amp; 3.3'!Print_Titles</vt:lpstr>
      <vt:lpstr>'D3.4(a)_2019-20_OK'!Print_Titles</vt:lpstr>
      <vt:lpstr>'D3.4(b)_2019-20_OK'!Print_Titles</vt:lpstr>
      <vt:lpstr>'D3.4(c)_2019-20_OK'!Print_Titles</vt:lpstr>
      <vt:lpstr>D3.9!Print_Titles</vt:lpstr>
      <vt:lpstr>'D4.1_2019-20_OK'!Print_Titles</vt:lpstr>
      <vt:lpstr>'D4.2_2019-20_OK'!Print_Titles</vt:lpstr>
      <vt:lpstr>'D5.1_2019-20_OK'!Print_Titles</vt:lpstr>
      <vt:lpstr>D5.2!Print_Titles</vt:lpstr>
      <vt:lpstr>'D5.3(b1)_2019-20_OK'!Print_Titles</vt:lpstr>
      <vt:lpstr>'D6.2_2019-20_OK'!Print_Titles</vt:lpstr>
      <vt:lpstr>'D7.1_2019-20_OK'!Print_Titles</vt:lpstr>
      <vt:lpstr>'D7.2_2019-20_OK'!Print_Titles</vt:lpstr>
      <vt:lpstr>'D8'!Print_Titles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2021-08-10T10:29:09Z</cp:lastPrinted>
  <dcterms:created xsi:type="dcterms:W3CDTF">2020-12-14T05:36:50Z</dcterms:created>
  <dcterms:modified xsi:type="dcterms:W3CDTF">2021-08-12T06:59:08Z</dcterms:modified>
</cp:coreProperties>
</file>